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1650" windowWidth="20730" windowHeight="9795"/>
  </bookViews>
  <sheets>
    <sheet name="Програм2023,2024,2025 январь" sheetId="20" r:id="rId1"/>
    <sheet name="Лист1" sheetId="21" r:id="rId2"/>
  </sheets>
  <definedNames>
    <definedName name="_xlnm.Print_Titles" localSheetId="0">'Програм2023,2024,2025 январь'!$18:$19</definedName>
    <definedName name="_xlnm.Print_Area" localSheetId="0">'Програм2023,2024,2025 январь'!$A$1:$W$908</definedName>
  </definedNames>
  <calcPr calcId="145621"/>
</workbook>
</file>

<file path=xl/calcChain.xml><?xml version="1.0" encoding="utf-8"?>
<calcChain xmlns="http://schemas.openxmlformats.org/spreadsheetml/2006/main">
  <c r="S81" i="20" l="1"/>
  <c r="M84" i="20"/>
  <c r="S84" i="20" s="1"/>
  <c r="M81" i="20"/>
  <c r="M80" i="20"/>
  <c r="S80" i="20" s="1"/>
  <c r="R215" i="20" l="1"/>
  <c r="Q215" i="20"/>
  <c r="P215" i="20"/>
  <c r="N215" i="20"/>
  <c r="O215" i="20"/>
  <c r="N625" i="20"/>
  <c r="S793" i="20" l="1"/>
  <c r="M793" i="20"/>
  <c r="S786" i="20"/>
  <c r="M786" i="20"/>
  <c r="M779" i="20"/>
  <c r="S779" i="20" s="1"/>
  <c r="W898" i="20" l="1"/>
  <c r="W897" i="20" s="1"/>
  <c r="W895" i="20"/>
  <c r="W894" i="20" s="1"/>
  <c r="W891" i="20"/>
  <c r="W890" i="20" s="1"/>
  <c r="W889" i="20" s="1"/>
  <c r="W887" i="20"/>
  <c r="W886" i="20" s="1"/>
  <c r="W885" i="20" s="1"/>
  <c r="W883" i="20"/>
  <c r="W882" i="20" s="1"/>
  <c r="W881" i="20" s="1"/>
  <c r="W879" i="20"/>
  <c r="W878" i="20" s="1"/>
  <c r="W877" i="20" s="1"/>
  <c r="W872" i="20"/>
  <c r="W871" i="20" s="1"/>
  <c r="W870" i="20" s="1"/>
  <c r="W869" i="20" s="1"/>
  <c r="W867" i="20"/>
  <c r="W866" i="20" s="1"/>
  <c r="W862" i="20"/>
  <c r="W861" i="20" s="1"/>
  <c r="W857" i="20"/>
  <c r="W856" i="20" s="1"/>
  <c r="W855" i="20" s="1"/>
  <c r="W854" i="20" s="1"/>
  <c r="W850" i="20"/>
  <c r="W849" i="20" s="1"/>
  <c r="W848" i="20" s="1"/>
  <c r="W847" i="20" s="1"/>
  <c r="W843" i="20"/>
  <c r="W842" i="20" s="1"/>
  <c r="W841" i="20" s="1"/>
  <c r="W840" i="20" s="1"/>
  <c r="W837" i="20"/>
  <c r="W836" i="20" s="1"/>
  <c r="W835" i="20" s="1"/>
  <c r="W834" i="20" s="1"/>
  <c r="W831" i="20"/>
  <c r="W830" i="20" s="1"/>
  <c r="W829" i="20" s="1"/>
  <c r="W828" i="20" s="1"/>
  <c r="W825" i="20"/>
  <c r="W824" i="20" s="1"/>
  <c r="W823" i="20" s="1"/>
  <c r="W822" i="20" s="1"/>
  <c r="W821" i="20" s="1"/>
  <c r="W819" i="20"/>
  <c r="W818" i="20" s="1"/>
  <c r="W817" i="20" s="1"/>
  <c r="W815" i="20"/>
  <c r="W814" i="20" s="1"/>
  <c r="W812" i="20"/>
  <c r="W811" i="20"/>
  <c r="W806" i="20"/>
  <c r="W805" i="20" s="1"/>
  <c r="W803" i="20"/>
  <c r="W802" i="20" s="1"/>
  <c r="W801" i="20" s="1"/>
  <c r="W800" i="20" s="1"/>
  <c r="W799" i="20" s="1"/>
  <c r="W795" i="20"/>
  <c r="W794" i="20" s="1"/>
  <c r="W792" i="20"/>
  <c r="W791" i="20" s="1"/>
  <c r="W788" i="20"/>
  <c r="W787" i="20" s="1"/>
  <c r="W785" i="20"/>
  <c r="W784" i="20" s="1"/>
  <c r="W781" i="20"/>
  <c r="W780" i="20"/>
  <c r="W778" i="20"/>
  <c r="W777" i="20"/>
  <c r="W771" i="20"/>
  <c r="W770" i="20" s="1"/>
  <c r="W769" i="20" s="1"/>
  <c r="W768" i="20" s="1"/>
  <c r="W767" i="20" s="1"/>
  <c r="W766" i="20" s="1"/>
  <c r="W764" i="20"/>
  <c r="W763" i="20" s="1"/>
  <c r="W762" i="20" s="1"/>
  <c r="W761" i="20" s="1"/>
  <c r="W760" i="20" s="1"/>
  <c r="W759" i="20" s="1"/>
  <c r="W758" i="20" s="1"/>
  <c r="W756" i="20"/>
  <c r="W755" i="20" s="1"/>
  <c r="W754" i="20" s="1"/>
  <c r="W751" i="20"/>
  <c r="W750" i="20" s="1"/>
  <c r="W749" i="20" s="1"/>
  <c r="W747" i="20"/>
  <c r="W746" i="20" s="1"/>
  <c r="W745" i="20" s="1"/>
  <c r="W743" i="20"/>
  <c r="W742" i="20" s="1"/>
  <c r="W739" i="20"/>
  <c r="W738" i="20" s="1"/>
  <c r="W732" i="20"/>
  <c r="W731" i="20"/>
  <c r="W730" i="20" s="1"/>
  <c r="W729" i="20" s="1"/>
  <c r="W728" i="20" s="1"/>
  <c r="W727" i="20" s="1"/>
  <c r="W725" i="20"/>
  <c r="W724" i="20" s="1"/>
  <c r="W723" i="20" s="1"/>
  <c r="W721" i="20"/>
  <c r="W720" i="20" s="1"/>
  <c r="W719" i="20" s="1"/>
  <c r="W718" i="20" s="1"/>
  <c r="W717" i="20" s="1"/>
  <c r="W714" i="20"/>
  <c r="W713" i="20" s="1"/>
  <c r="W712" i="20" s="1"/>
  <c r="W710" i="20"/>
  <c r="W709" i="20" s="1"/>
  <c r="W707" i="20"/>
  <c r="W706" i="20" s="1"/>
  <c r="W702" i="20"/>
  <c r="W701" i="20" s="1"/>
  <c r="W695" i="20"/>
  <c r="W694" i="20" s="1"/>
  <c r="W693" i="20" s="1"/>
  <c r="W691" i="20"/>
  <c r="W690" i="20" s="1"/>
  <c r="W689" i="20" s="1"/>
  <c r="W687" i="20"/>
  <c r="W686" i="20" s="1"/>
  <c r="W685" i="20" s="1"/>
  <c r="W683" i="20"/>
  <c r="W682" i="20" s="1"/>
  <c r="W681" i="20" s="1"/>
  <c r="W679" i="20"/>
  <c r="W678" i="20" s="1"/>
  <c r="W677" i="20" s="1"/>
  <c r="W675" i="20"/>
  <c r="W674" i="20" s="1"/>
  <c r="W673" i="20" s="1"/>
  <c r="W671" i="20"/>
  <c r="W670" i="20" s="1"/>
  <c r="W669" i="20" s="1"/>
  <c r="W667" i="20"/>
  <c r="W666" i="20" s="1"/>
  <c r="W665" i="20" s="1"/>
  <c r="W663" i="20"/>
  <c r="W662" i="20" s="1"/>
  <c r="W661" i="20" s="1"/>
  <c r="W659" i="20"/>
  <c r="W658" i="20" s="1"/>
  <c r="W656" i="20"/>
  <c r="W655" i="20" s="1"/>
  <c r="W653" i="20"/>
  <c r="W652" i="20" s="1"/>
  <c r="W646" i="20"/>
  <c r="W645" i="20" s="1"/>
  <c r="W641" i="20"/>
  <c r="W640" i="20" s="1"/>
  <c r="W635" i="20"/>
  <c r="W634" i="20" s="1"/>
  <c r="W633" i="20" s="1"/>
  <c r="W632" i="20" s="1"/>
  <c r="W631" i="20" s="1"/>
  <c r="W629" i="20"/>
  <c r="W628" i="20" s="1"/>
  <c r="W625" i="20"/>
  <c r="W624" i="20" s="1"/>
  <c r="W623" i="20" s="1"/>
  <c r="W622" i="20"/>
  <c r="W617" i="20"/>
  <c r="W616" i="20" s="1"/>
  <c r="W613" i="20"/>
  <c r="W612" i="20" s="1"/>
  <c r="W611" i="20" s="1"/>
  <c r="W610" i="20"/>
  <c r="W602" i="20"/>
  <c r="W601" i="20" s="1"/>
  <c r="W600" i="20" s="1"/>
  <c r="W599" i="20" s="1"/>
  <c r="W598" i="20" s="1"/>
  <c r="W596" i="20"/>
  <c r="W595" i="20" s="1"/>
  <c r="W594" i="20" s="1"/>
  <c r="W592" i="20"/>
  <c r="W591" i="20" s="1"/>
  <c r="W590" i="20" s="1"/>
  <c r="W588" i="20"/>
  <c r="W587" i="20" s="1"/>
  <c r="W586" i="20" s="1"/>
  <c r="W584" i="20"/>
  <c r="W583" i="20" s="1"/>
  <c r="W582" i="20" s="1"/>
  <c r="W580" i="20"/>
  <c r="W579" i="20" s="1"/>
  <c r="W577" i="20"/>
  <c r="W575" i="20"/>
  <c r="W572" i="20"/>
  <c r="W568" i="20"/>
  <c r="W567" i="20" s="1"/>
  <c r="W566" i="20" s="1"/>
  <c r="W564" i="20"/>
  <c r="W563" i="20" s="1"/>
  <c r="W562" i="20" s="1"/>
  <c r="W561" i="20"/>
  <c r="W560" i="20"/>
  <c r="W556" i="20"/>
  <c r="W555" i="20" s="1"/>
  <c r="W554" i="20" s="1"/>
  <c r="W552" i="20"/>
  <c r="W551" i="20" s="1"/>
  <c r="W547" i="20"/>
  <c r="W546" i="20"/>
  <c r="W545" i="20" s="1"/>
  <c r="W544" i="20"/>
  <c r="W539" i="20"/>
  <c r="W538" i="20" s="1"/>
  <c r="W537" i="20" s="1"/>
  <c r="W535" i="20"/>
  <c r="W534" i="20" s="1"/>
  <c r="W533" i="20" s="1"/>
  <c r="W530" i="20"/>
  <c r="W529" i="20" s="1"/>
  <c r="W528" i="20" s="1"/>
  <c r="W527" i="20" s="1"/>
  <c r="W524" i="20"/>
  <c r="W523" i="20" s="1"/>
  <c r="W522" i="20" s="1"/>
  <c r="W520" i="20"/>
  <c r="W519" i="20" s="1"/>
  <c r="W518" i="20" s="1"/>
  <c r="W515" i="20"/>
  <c r="W514" i="20" s="1"/>
  <c r="W512" i="20"/>
  <c r="W507" i="20"/>
  <c r="W506" i="20" s="1"/>
  <c r="W505" i="20" s="1"/>
  <c r="W502" i="20"/>
  <c r="W501" i="20"/>
  <c r="W500" i="20" s="1"/>
  <c r="W499" i="20" s="1"/>
  <c r="W494" i="20"/>
  <c r="W493" i="20"/>
  <c r="W492" i="20" s="1"/>
  <c r="W490" i="20"/>
  <c r="W489" i="20" s="1"/>
  <c r="W488" i="20" s="1"/>
  <c r="W486" i="20"/>
  <c r="W485" i="20" s="1"/>
  <c r="W484" i="20" s="1"/>
  <c r="W482" i="20"/>
  <c r="W481" i="20" s="1"/>
  <c r="W480" i="20" s="1"/>
  <c r="W478" i="20"/>
  <c r="W477" i="20" s="1"/>
  <c r="W474" i="20"/>
  <c r="W473" i="20" s="1"/>
  <c r="W470" i="20"/>
  <c r="W469" i="20" s="1"/>
  <c r="W468" i="20" s="1"/>
  <c r="W466" i="20"/>
  <c r="W465" i="20"/>
  <c r="W464" i="20" s="1"/>
  <c r="W462" i="20"/>
  <c r="W461" i="20" s="1"/>
  <c r="W459" i="20"/>
  <c r="W458" i="20" s="1"/>
  <c r="W456" i="20"/>
  <c r="W455" i="20" s="1"/>
  <c r="W452" i="20"/>
  <c r="W451" i="20" s="1"/>
  <c r="W450" i="20" s="1"/>
  <c r="W444" i="20"/>
  <c r="W443" i="20" s="1"/>
  <c r="W441" i="20"/>
  <c r="W440" i="20" s="1"/>
  <c r="W436" i="20"/>
  <c r="W435" i="20" s="1"/>
  <c r="W429" i="20"/>
  <c r="W428" i="20"/>
  <c r="W427" i="20" s="1"/>
  <c r="W426" i="20" s="1"/>
  <c r="W424" i="20"/>
  <c r="W423" i="20"/>
  <c r="W421" i="20"/>
  <c r="W420" i="20"/>
  <c r="W419" i="20" s="1"/>
  <c r="W417" i="20"/>
  <c r="W416" i="20"/>
  <c r="W414" i="20"/>
  <c r="W413" i="20" s="1"/>
  <c r="W405" i="20"/>
  <c r="W404" i="20" s="1"/>
  <c r="W403" i="20" s="1"/>
  <c r="W401" i="20"/>
  <c r="W400" i="20" s="1"/>
  <c r="W399" i="20" s="1"/>
  <c r="W395" i="20"/>
  <c r="W394" i="20" s="1"/>
  <c r="W391" i="20"/>
  <c r="W390" i="20" s="1"/>
  <c r="W387" i="20"/>
  <c r="W386" i="20" s="1"/>
  <c r="W383" i="20"/>
  <c r="W382" i="20" s="1"/>
  <c r="W379" i="20"/>
  <c r="W378" i="20" s="1"/>
  <c r="W373" i="20"/>
  <c r="W372" i="20" s="1"/>
  <c r="W371" i="20" s="1"/>
  <c r="W370" i="20" s="1"/>
  <c r="W369" i="20" s="1"/>
  <c r="W366" i="20"/>
  <c r="W365" i="20" s="1"/>
  <c r="W364" i="20" s="1"/>
  <c r="W362" i="20"/>
  <c r="W361" i="20" s="1"/>
  <c r="W360" i="20" s="1"/>
  <c r="W351" i="20"/>
  <c r="W350" i="20" s="1"/>
  <c r="W349" i="20" s="1"/>
  <c r="W347" i="20"/>
  <c r="W346" i="20"/>
  <c r="W345" i="20" s="1"/>
  <c r="W343" i="20"/>
  <c r="W342" i="20" s="1"/>
  <c r="W341" i="20" s="1"/>
  <c r="W335" i="20"/>
  <c r="W334" i="20" s="1"/>
  <c r="W333" i="20" s="1"/>
  <c r="W330" i="20"/>
  <c r="W329" i="20" s="1"/>
  <c r="W328" i="20" s="1"/>
  <c r="W326" i="20"/>
  <c r="W325" i="20" s="1"/>
  <c r="W324" i="20" s="1"/>
  <c r="W322" i="20"/>
  <c r="W321" i="20" s="1"/>
  <c r="W320" i="20" s="1"/>
  <c r="W318" i="20"/>
  <c r="W317" i="20" s="1"/>
  <c r="W316" i="20" s="1"/>
  <c r="W314" i="20"/>
  <c r="W312" i="20"/>
  <c r="W307" i="20"/>
  <c r="W306" i="20" s="1"/>
  <c r="W305" i="20" s="1"/>
  <c r="W304" i="20" s="1"/>
  <c r="W302" i="20"/>
  <c r="W301" i="20" s="1"/>
  <c r="W300" i="20" s="1"/>
  <c r="W299" i="20" s="1"/>
  <c r="W297" i="20"/>
  <c r="W296" i="20" s="1"/>
  <c r="W295" i="20" s="1"/>
  <c r="W294" i="20" s="1"/>
  <c r="W292" i="20"/>
  <c r="W291" i="20" s="1"/>
  <c r="W290" i="20" s="1"/>
  <c r="W289" i="20" s="1"/>
  <c r="W287" i="20"/>
  <c r="W286" i="20" s="1"/>
  <c r="W285" i="20" s="1"/>
  <c r="W284" i="20" s="1"/>
  <c r="W282" i="20"/>
  <c r="W281" i="20" s="1"/>
  <c r="W279" i="20"/>
  <c r="W278" i="20" s="1"/>
  <c r="W277" i="20" s="1"/>
  <c r="W275" i="20"/>
  <c r="W274" i="20" s="1"/>
  <c r="W271" i="20"/>
  <c r="W270" i="20" s="1"/>
  <c r="W267" i="20"/>
  <c r="W266" i="20" s="1"/>
  <c r="W265" i="20" s="1"/>
  <c r="W263" i="20"/>
  <c r="W262" i="20" s="1"/>
  <c r="W260" i="20"/>
  <c r="W259" i="20" s="1"/>
  <c r="W256" i="20"/>
  <c r="W255" i="20" s="1"/>
  <c r="W253" i="20"/>
  <c r="W252" i="20" s="1"/>
  <c r="W250" i="20"/>
  <c r="W249" i="20" s="1"/>
  <c r="W246" i="20"/>
  <c r="W245" i="20" s="1"/>
  <c r="W242" i="20"/>
  <c r="W241" i="20" s="1"/>
  <c r="W238" i="20"/>
  <c r="W237" i="20" s="1"/>
  <c r="W236" i="20" s="1"/>
  <c r="W234" i="20"/>
  <c r="W233" i="20" s="1"/>
  <c r="W232" i="20" s="1"/>
  <c r="W229" i="20"/>
  <c r="W228" i="20" s="1"/>
  <c r="W226" i="20"/>
  <c r="W225" i="20" s="1"/>
  <c r="W222" i="20"/>
  <c r="W221" i="20"/>
  <c r="W218" i="20"/>
  <c r="W217" i="20" s="1"/>
  <c r="W215" i="20"/>
  <c r="W214" i="20" s="1"/>
  <c r="W213" i="20" s="1"/>
  <c r="W211" i="20"/>
  <c r="W210" i="20"/>
  <c r="W209" i="20" s="1"/>
  <c r="W207" i="20"/>
  <c r="W206" i="20" s="1"/>
  <c r="W205" i="20" s="1"/>
  <c r="W203" i="20"/>
  <c r="W202" i="20" s="1"/>
  <c r="W201" i="20" s="1"/>
  <c r="W198" i="20"/>
  <c r="W197" i="20" s="1"/>
  <c r="W196" i="20" s="1"/>
  <c r="W194" i="20"/>
  <c r="W193" i="20" s="1"/>
  <c r="W192" i="20" s="1"/>
  <c r="W190" i="20"/>
  <c r="W189" i="20" s="1"/>
  <c r="W188" i="20" s="1"/>
  <c r="W184" i="20"/>
  <c r="W183" i="20" s="1"/>
  <c r="W180" i="20"/>
  <c r="W179" i="20" s="1"/>
  <c r="W175" i="20"/>
  <c r="W174" i="20" s="1"/>
  <c r="W171" i="20"/>
  <c r="W170" i="20" s="1"/>
  <c r="W169" i="20" s="1"/>
  <c r="W167" i="20"/>
  <c r="W163" i="20" s="1"/>
  <c r="W159" i="20"/>
  <c r="W158" i="20" s="1"/>
  <c r="W157" i="20" s="1"/>
  <c r="W155" i="20"/>
  <c r="W154" i="20" s="1"/>
  <c r="W152" i="20"/>
  <c r="W147" i="20"/>
  <c r="W146" i="20" s="1"/>
  <c r="W143" i="20"/>
  <c r="W142" i="20" s="1"/>
  <c r="W141" i="20" s="1"/>
  <c r="W135" i="20"/>
  <c r="W134" i="20" s="1"/>
  <c r="W133" i="20" s="1"/>
  <c r="W131" i="20"/>
  <c r="W130" i="20" s="1"/>
  <c r="W129" i="20" s="1"/>
  <c r="W127" i="20"/>
  <c r="W126" i="20" s="1"/>
  <c r="W122" i="20"/>
  <c r="W121" i="20" s="1"/>
  <c r="W118" i="20"/>
  <c r="W117" i="20" s="1"/>
  <c r="W115" i="20"/>
  <c r="W114" i="20" s="1"/>
  <c r="W110" i="20"/>
  <c r="W109" i="20" s="1"/>
  <c r="W104" i="20"/>
  <c r="W103" i="20" s="1"/>
  <c r="W102" i="20" s="1"/>
  <c r="W100" i="20"/>
  <c r="W99" i="20" s="1"/>
  <c r="W98" i="20" s="1"/>
  <c r="W96" i="20"/>
  <c r="W95" i="20" s="1"/>
  <c r="W94" i="20" s="1"/>
  <c r="W92" i="20"/>
  <c r="W91" i="20" s="1"/>
  <c r="W87" i="20"/>
  <c r="W86" i="20" s="1"/>
  <c r="W83" i="20"/>
  <c r="W82" i="20"/>
  <c r="W79" i="20"/>
  <c r="W78" i="20" s="1"/>
  <c r="W75" i="20"/>
  <c r="W73" i="20"/>
  <c r="W69" i="20"/>
  <c r="W68" i="20" s="1"/>
  <c r="W67" i="20" s="1"/>
  <c r="W65" i="20"/>
  <c r="W64" i="20" s="1"/>
  <c r="W60" i="20"/>
  <c r="W59" i="20" s="1"/>
  <c r="W56" i="20"/>
  <c r="W55" i="20" s="1"/>
  <c r="W54" i="20" s="1"/>
  <c r="W52" i="20"/>
  <c r="W51" i="20" s="1"/>
  <c r="W50" i="20" s="1"/>
  <c r="W48" i="20"/>
  <c r="W47" i="20" s="1"/>
  <c r="W46" i="20" s="1"/>
  <c r="W44" i="20"/>
  <c r="W43" i="20" s="1"/>
  <c r="W42" i="20" s="1"/>
  <c r="W40" i="20"/>
  <c r="W39" i="20" s="1"/>
  <c r="W35" i="20"/>
  <c r="W34" i="20" s="1"/>
  <c r="W31" i="20"/>
  <c r="W30" i="20" s="1"/>
  <c r="W26" i="20"/>
  <c r="W25" i="20" s="1"/>
  <c r="U898" i="20"/>
  <c r="U897" i="20" s="1"/>
  <c r="U895" i="20"/>
  <c r="U894" i="20" s="1"/>
  <c r="U891" i="20"/>
  <c r="U890" i="20"/>
  <c r="U889" i="20" s="1"/>
  <c r="U887" i="20"/>
  <c r="U886" i="20" s="1"/>
  <c r="U885" i="20" s="1"/>
  <c r="U883" i="20"/>
  <c r="U882" i="20" s="1"/>
  <c r="U881" i="20" s="1"/>
  <c r="U879" i="20"/>
  <c r="U878" i="20" s="1"/>
  <c r="U877" i="20" s="1"/>
  <c r="U872" i="20"/>
  <c r="U871" i="20" s="1"/>
  <c r="U870" i="20" s="1"/>
  <c r="U869" i="20" s="1"/>
  <c r="U867" i="20"/>
  <c r="U866" i="20" s="1"/>
  <c r="U862" i="20"/>
  <c r="U861" i="20" s="1"/>
  <c r="U860" i="20" s="1"/>
  <c r="U859" i="20" s="1"/>
  <c r="U857" i="20"/>
  <c r="U856" i="20" s="1"/>
  <c r="U855" i="20" s="1"/>
  <c r="U854" i="20" s="1"/>
  <c r="U850" i="20"/>
  <c r="U849" i="20" s="1"/>
  <c r="U848" i="20" s="1"/>
  <c r="U847" i="20" s="1"/>
  <c r="U843" i="20"/>
  <c r="U842" i="20" s="1"/>
  <c r="U841" i="20" s="1"/>
  <c r="U840" i="20" s="1"/>
  <c r="U837" i="20"/>
  <c r="U836" i="20" s="1"/>
  <c r="U835" i="20" s="1"/>
  <c r="U834" i="20" s="1"/>
  <c r="U831" i="20"/>
  <c r="U830" i="20" s="1"/>
  <c r="U829" i="20" s="1"/>
  <c r="U828" i="20" s="1"/>
  <c r="U825" i="20"/>
  <c r="U824" i="20" s="1"/>
  <c r="U823" i="20" s="1"/>
  <c r="U822" i="20" s="1"/>
  <c r="U819" i="20"/>
  <c r="U818" i="20" s="1"/>
  <c r="U817" i="20" s="1"/>
  <c r="U815" i="20"/>
  <c r="U814" i="20" s="1"/>
  <c r="U812" i="20"/>
  <c r="U811" i="20" s="1"/>
  <c r="U806" i="20"/>
  <c r="U805" i="20" s="1"/>
  <c r="U803" i="20"/>
  <c r="U802" i="20" s="1"/>
  <c r="U801" i="20" s="1"/>
  <c r="U800" i="20" s="1"/>
  <c r="U799" i="20" s="1"/>
  <c r="U795" i="20"/>
  <c r="U794" i="20" s="1"/>
  <c r="U792" i="20"/>
  <c r="U791" i="20" s="1"/>
  <c r="U788" i="20"/>
  <c r="U787" i="20" s="1"/>
  <c r="U785" i="20"/>
  <c r="U784" i="20" s="1"/>
  <c r="U781" i="20"/>
  <c r="U780" i="20" s="1"/>
  <c r="U778" i="20"/>
  <c r="U777" i="20" s="1"/>
  <c r="U771" i="20"/>
  <c r="U770" i="20" s="1"/>
  <c r="U769" i="20" s="1"/>
  <c r="U768" i="20" s="1"/>
  <c r="U767" i="20" s="1"/>
  <c r="U766" i="20" s="1"/>
  <c r="U764" i="20"/>
  <c r="U763" i="20" s="1"/>
  <c r="U762" i="20" s="1"/>
  <c r="U761" i="20" s="1"/>
  <c r="U760" i="20" s="1"/>
  <c r="U759" i="20" s="1"/>
  <c r="U758" i="20" s="1"/>
  <c r="U756" i="20"/>
  <c r="U755" i="20" s="1"/>
  <c r="U754" i="20" s="1"/>
  <c r="U751" i="20"/>
  <c r="U750" i="20" s="1"/>
  <c r="U749" i="20" s="1"/>
  <c r="U747" i="20"/>
  <c r="U746" i="20" s="1"/>
  <c r="U745" i="20" s="1"/>
  <c r="U743" i="20"/>
  <c r="U742" i="20" s="1"/>
  <c r="U739" i="20"/>
  <c r="U738" i="20" s="1"/>
  <c r="U732" i="20"/>
  <c r="U731" i="20" s="1"/>
  <c r="U730" i="20" s="1"/>
  <c r="U729" i="20" s="1"/>
  <c r="U728" i="20" s="1"/>
  <c r="U727" i="20" s="1"/>
  <c r="U725" i="20"/>
  <c r="U724" i="20"/>
  <c r="U723" i="20" s="1"/>
  <c r="U721" i="20"/>
  <c r="U720" i="20" s="1"/>
  <c r="U719" i="20" s="1"/>
  <c r="U714" i="20"/>
  <c r="U713" i="20" s="1"/>
  <c r="U712" i="20" s="1"/>
  <c r="U710" i="20"/>
  <c r="U709" i="20" s="1"/>
  <c r="U707" i="20"/>
  <c r="U706" i="20" s="1"/>
  <c r="U702" i="20"/>
  <c r="U701" i="20" s="1"/>
  <c r="U700" i="20" s="1"/>
  <c r="U695" i="20"/>
  <c r="U694" i="20" s="1"/>
  <c r="U693" i="20" s="1"/>
  <c r="U691" i="20"/>
  <c r="U690" i="20" s="1"/>
  <c r="U689" i="20" s="1"/>
  <c r="U687" i="20"/>
  <c r="U686" i="20"/>
  <c r="U685" i="20" s="1"/>
  <c r="U683" i="20"/>
  <c r="U682" i="20" s="1"/>
  <c r="U681" i="20" s="1"/>
  <c r="U679" i="20"/>
  <c r="U678" i="20" s="1"/>
  <c r="U677" i="20" s="1"/>
  <c r="U675" i="20"/>
  <c r="U674" i="20" s="1"/>
  <c r="U673" i="20" s="1"/>
  <c r="U671" i="20"/>
  <c r="U670" i="20" s="1"/>
  <c r="U669" i="20" s="1"/>
  <c r="U667" i="20"/>
  <c r="U666" i="20" s="1"/>
  <c r="U665" i="20" s="1"/>
  <c r="U663" i="20"/>
  <c r="U662" i="20" s="1"/>
  <c r="U661" i="20" s="1"/>
  <c r="U659" i="20"/>
  <c r="U658" i="20" s="1"/>
  <c r="U656" i="20"/>
  <c r="U655" i="20" s="1"/>
  <c r="U653" i="20"/>
  <c r="U652" i="20" s="1"/>
  <c r="U646" i="20"/>
  <c r="U645" i="20" s="1"/>
  <c r="U641" i="20"/>
  <c r="U640" i="20" s="1"/>
  <c r="U635" i="20"/>
  <c r="U634" i="20" s="1"/>
  <c r="U633" i="20" s="1"/>
  <c r="U632" i="20" s="1"/>
  <c r="U631" i="20" s="1"/>
  <c r="U629" i="20"/>
  <c r="U625" i="20"/>
  <c r="U624" i="20" s="1"/>
  <c r="U623" i="20" s="1"/>
  <c r="U622" i="20"/>
  <c r="U617" i="20"/>
  <c r="U613" i="20"/>
  <c r="U612" i="20" s="1"/>
  <c r="U611" i="20" s="1"/>
  <c r="U610" i="20"/>
  <c r="U602" i="20"/>
  <c r="U601" i="20" s="1"/>
  <c r="U600" i="20" s="1"/>
  <c r="U599" i="20" s="1"/>
  <c r="U598" i="20" s="1"/>
  <c r="U596" i="20"/>
  <c r="U595" i="20" s="1"/>
  <c r="U594" i="20" s="1"/>
  <c r="U592" i="20"/>
  <c r="U591" i="20" s="1"/>
  <c r="U590" i="20" s="1"/>
  <c r="U588" i="20"/>
  <c r="U587" i="20" s="1"/>
  <c r="U586" i="20" s="1"/>
  <c r="U584" i="20"/>
  <c r="U583" i="20" s="1"/>
  <c r="U582" i="20" s="1"/>
  <c r="U580" i="20"/>
  <c r="U579" i="20" s="1"/>
  <c r="U577" i="20"/>
  <c r="U575" i="20"/>
  <c r="U572" i="20"/>
  <c r="U568" i="20"/>
  <c r="U567" i="20" s="1"/>
  <c r="U566" i="20" s="1"/>
  <c r="U564" i="20"/>
  <c r="U563" i="20" s="1"/>
  <c r="U562" i="20" s="1"/>
  <c r="U561" i="20"/>
  <c r="U556" i="20"/>
  <c r="U555" i="20" s="1"/>
  <c r="U554" i="20" s="1"/>
  <c r="U552" i="20"/>
  <c r="U547" i="20"/>
  <c r="U546" i="20" s="1"/>
  <c r="U545" i="20" s="1"/>
  <c r="U544" i="20"/>
  <c r="U539" i="20"/>
  <c r="U538" i="20" s="1"/>
  <c r="U537" i="20" s="1"/>
  <c r="U535" i="20"/>
  <c r="U534" i="20" s="1"/>
  <c r="U533" i="20" s="1"/>
  <c r="U530" i="20"/>
  <c r="U529" i="20" s="1"/>
  <c r="U528" i="20" s="1"/>
  <c r="U527" i="20" s="1"/>
  <c r="U524" i="20"/>
  <c r="U523" i="20" s="1"/>
  <c r="U522" i="20" s="1"/>
  <c r="U520" i="20"/>
  <c r="U519" i="20" s="1"/>
  <c r="U518" i="20" s="1"/>
  <c r="U515" i="20"/>
  <c r="U514" i="20" s="1"/>
  <c r="U512" i="20"/>
  <c r="U507" i="20"/>
  <c r="U506" i="20" s="1"/>
  <c r="U505" i="20" s="1"/>
  <c r="U502" i="20"/>
  <c r="U501" i="20"/>
  <c r="U500" i="20" s="1"/>
  <c r="U499" i="20" s="1"/>
  <c r="U494" i="20"/>
  <c r="U493" i="20" s="1"/>
  <c r="U492" i="20" s="1"/>
  <c r="U490" i="20"/>
  <c r="U489" i="20" s="1"/>
  <c r="U488" i="20" s="1"/>
  <c r="U486" i="20"/>
  <c r="U485" i="20" s="1"/>
  <c r="U484" i="20" s="1"/>
  <c r="U482" i="20"/>
  <c r="U481" i="20" s="1"/>
  <c r="U480" i="20" s="1"/>
  <c r="U478" i="20"/>
  <c r="U477" i="20" s="1"/>
  <c r="U474" i="20"/>
  <c r="U473" i="20" s="1"/>
  <c r="U470" i="20"/>
  <c r="U469" i="20" s="1"/>
  <c r="U468" i="20" s="1"/>
  <c r="U466" i="20"/>
  <c r="U465" i="20" s="1"/>
  <c r="U464" i="20" s="1"/>
  <c r="U462" i="20"/>
  <c r="U461" i="20" s="1"/>
  <c r="U459" i="20"/>
  <c r="U458" i="20" s="1"/>
  <c r="U456" i="20"/>
  <c r="U455" i="20" s="1"/>
  <c r="U452" i="20"/>
  <c r="U451" i="20" s="1"/>
  <c r="U450" i="20" s="1"/>
  <c r="U444" i="20"/>
  <c r="U443" i="20" s="1"/>
  <c r="U441" i="20"/>
  <c r="U440" i="20"/>
  <c r="U436" i="20"/>
  <c r="U435" i="20" s="1"/>
  <c r="U429" i="20"/>
  <c r="U428" i="20" s="1"/>
  <c r="U427" i="20" s="1"/>
  <c r="U426" i="20" s="1"/>
  <c r="U424" i="20"/>
  <c r="U423" i="20" s="1"/>
  <c r="U421" i="20"/>
  <c r="U420" i="20"/>
  <c r="U419" i="20" s="1"/>
  <c r="U417" i="20"/>
  <c r="U416" i="20"/>
  <c r="U414" i="20"/>
  <c r="U413" i="20" s="1"/>
  <c r="U405" i="20"/>
  <c r="U404" i="20" s="1"/>
  <c r="U403" i="20" s="1"/>
  <c r="U401" i="20"/>
  <c r="U400" i="20" s="1"/>
  <c r="U399" i="20" s="1"/>
  <c r="U395" i="20"/>
  <c r="U394" i="20" s="1"/>
  <c r="U391" i="20"/>
  <c r="U390" i="20" s="1"/>
  <c r="U387" i="20"/>
  <c r="U386" i="20" s="1"/>
  <c r="U383" i="20"/>
  <c r="U382" i="20" s="1"/>
  <c r="U379" i="20"/>
  <c r="U378" i="20" s="1"/>
  <c r="U373" i="20"/>
  <c r="U372" i="20" s="1"/>
  <c r="U371" i="20" s="1"/>
  <c r="U370" i="20" s="1"/>
  <c r="U369" i="20" s="1"/>
  <c r="U366" i="20"/>
  <c r="U362" i="20"/>
  <c r="U361" i="20" s="1"/>
  <c r="U351" i="20"/>
  <c r="U350" i="20" s="1"/>
  <c r="U349" i="20" s="1"/>
  <c r="U347" i="20"/>
  <c r="U346" i="20"/>
  <c r="U345" i="20" s="1"/>
  <c r="U343" i="20"/>
  <c r="U342" i="20" s="1"/>
  <c r="U341" i="20"/>
  <c r="U335" i="20"/>
  <c r="U334" i="20" s="1"/>
  <c r="U333" i="20" s="1"/>
  <c r="U330" i="20"/>
  <c r="U329" i="20" s="1"/>
  <c r="U328" i="20" s="1"/>
  <c r="U326" i="20"/>
  <c r="U325" i="20"/>
  <c r="U324" i="20" s="1"/>
  <c r="U322" i="20"/>
  <c r="U321" i="20" s="1"/>
  <c r="U320" i="20" s="1"/>
  <c r="U318" i="20"/>
  <c r="U317" i="20" s="1"/>
  <c r="U316" i="20" s="1"/>
  <c r="U314" i="20"/>
  <c r="U312" i="20"/>
  <c r="U307" i="20"/>
  <c r="U306" i="20" s="1"/>
  <c r="U305" i="20" s="1"/>
  <c r="U304" i="20" s="1"/>
  <c r="U302" i="20"/>
  <c r="U301" i="20" s="1"/>
  <c r="U300" i="20" s="1"/>
  <c r="U299" i="20" s="1"/>
  <c r="U297" i="20"/>
  <c r="U296" i="20" s="1"/>
  <c r="U295" i="20" s="1"/>
  <c r="U294" i="20" s="1"/>
  <c r="U292" i="20"/>
  <c r="U291" i="20" s="1"/>
  <c r="U290" i="20" s="1"/>
  <c r="U289" i="20" s="1"/>
  <c r="U287" i="20"/>
  <c r="U286" i="20" s="1"/>
  <c r="U285" i="20" s="1"/>
  <c r="U284" i="20" s="1"/>
  <c r="U282" i="20"/>
  <c r="U281" i="20" s="1"/>
  <c r="U277" i="20" s="1"/>
  <c r="U279" i="20"/>
  <c r="U278" i="20" s="1"/>
  <c r="U275" i="20"/>
  <c r="U274" i="20" s="1"/>
  <c r="U271" i="20"/>
  <c r="U270" i="20" s="1"/>
  <c r="U269" i="20" s="1"/>
  <c r="U267" i="20"/>
  <c r="U266" i="20" s="1"/>
  <c r="U265" i="20" s="1"/>
  <c r="U263" i="20"/>
  <c r="U262" i="20" s="1"/>
  <c r="U260" i="20"/>
  <c r="U259" i="20" s="1"/>
  <c r="U256" i="20"/>
  <c r="U255" i="20"/>
  <c r="U253" i="20"/>
  <c r="U252" i="20" s="1"/>
  <c r="U250" i="20"/>
  <c r="U249" i="20" s="1"/>
  <c r="U246" i="20"/>
  <c r="U245" i="20" s="1"/>
  <c r="U242" i="20"/>
  <c r="U241" i="20" s="1"/>
  <c r="U238" i="20"/>
  <c r="U237" i="20"/>
  <c r="U236" i="20" s="1"/>
  <c r="U234" i="20"/>
  <c r="U233" i="20" s="1"/>
  <c r="U232" i="20" s="1"/>
  <c r="U229" i="20"/>
  <c r="U228" i="20" s="1"/>
  <c r="U226" i="20"/>
  <c r="U225" i="20"/>
  <c r="U222" i="20"/>
  <c r="U221" i="20" s="1"/>
  <c r="U218" i="20"/>
  <c r="U217" i="20" s="1"/>
  <c r="U213" i="20" s="1"/>
  <c r="U215" i="20"/>
  <c r="U214" i="20"/>
  <c r="U211" i="20"/>
  <c r="U210" i="20" s="1"/>
  <c r="U209" i="20" s="1"/>
  <c r="U207" i="20"/>
  <c r="U206" i="20" s="1"/>
  <c r="U205" i="20" s="1"/>
  <c r="U203" i="20"/>
  <c r="U202" i="20"/>
  <c r="U201" i="20" s="1"/>
  <c r="U198" i="20"/>
  <c r="U197" i="20"/>
  <c r="U196" i="20" s="1"/>
  <c r="U194" i="20"/>
  <c r="U193" i="20" s="1"/>
  <c r="U192" i="20" s="1"/>
  <c r="U190" i="20"/>
  <c r="U189" i="20" s="1"/>
  <c r="U188" i="20" s="1"/>
  <c r="U184" i="20"/>
  <c r="U183" i="20" s="1"/>
  <c r="U180" i="20"/>
  <c r="U179" i="20" s="1"/>
  <c r="U175" i="20"/>
  <c r="U174" i="20" s="1"/>
  <c r="U171" i="20"/>
  <c r="U170" i="20" s="1"/>
  <c r="U169" i="20" s="1"/>
  <c r="U167" i="20"/>
  <c r="U166" i="20" s="1"/>
  <c r="U159" i="20"/>
  <c r="U151" i="20" s="1"/>
  <c r="U158" i="20"/>
  <c r="U157" i="20" s="1"/>
  <c r="U155" i="20"/>
  <c r="U154" i="20" s="1"/>
  <c r="U153" i="20" s="1"/>
  <c r="U152" i="20"/>
  <c r="U147" i="20"/>
  <c r="U146" i="20" s="1"/>
  <c r="U145" i="20" s="1"/>
  <c r="U143" i="20"/>
  <c r="U142" i="20" s="1"/>
  <c r="U135" i="20"/>
  <c r="U134" i="20" s="1"/>
  <c r="U133" i="20" s="1"/>
  <c r="U131" i="20"/>
  <c r="U130" i="20" s="1"/>
  <c r="U129" i="20" s="1"/>
  <c r="U127" i="20"/>
  <c r="U126" i="20" s="1"/>
  <c r="U122" i="20"/>
  <c r="U121" i="20" s="1"/>
  <c r="U118" i="20"/>
  <c r="U117" i="20" s="1"/>
  <c r="U115" i="20"/>
  <c r="U114" i="20" s="1"/>
  <c r="U110" i="20"/>
  <c r="U109" i="20" s="1"/>
  <c r="U104" i="20"/>
  <c r="U103" i="20" s="1"/>
  <c r="U102" i="20" s="1"/>
  <c r="U100" i="20"/>
  <c r="U99" i="20" s="1"/>
  <c r="U98" i="20" s="1"/>
  <c r="U96" i="20"/>
  <c r="U95" i="20" s="1"/>
  <c r="U94" i="20" s="1"/>
  <c r="U92" i="20"/>
  <c r="U91" i="20" s="1"/>
  <c r="U87" i="20"/>
  <c r="U86" i="20" s="1"/>
  <c r="U83" i="20"/>
  <c r="U82" i="20" s="1"/>
  <c r="U79" i="20"/>
  <c r="U78" i="20" s="1"/>
  <c r="U75" i="20"/>
  <c r="U73" i="20"/>
  <c r="U69" i="20"/>
  <c r="U68" i="20" s="1"/>
  <c r="U67" i="20" s="1"/>
  <c r="U65" i="20"/>
  <c r="U64" i="20" s="1"/>
  <c r="U60" i="20"/>
  <c r="U59" i="20" s="1"/>
  <c r="U56" i="20"/>
  <c r="U55" i="20" s="1"/>
  <c r="U54" i="20" s="1"/>
  <c r="U52" i="20"/>
  <c r="U51" i="20" s="1"/>
  <c r="U50" i="20" s="1"/>
  <c r="U48" i="20"/>
  <c r="U47" i="20" s="1"/>
  <c r="U46" i="20" s="1"/>
  <c r="U44" i="20"/>
  <c r="U43" i="20" s="1"/>
  <c r="U42" i="20" s="1"/>
  <c r="U40" i="20"/>
  <c r="U39" i="20" s="1"/>
  <c r="U35" i="20"/>
  <c r="U34" i="20" s="1"/>
  <c r="U31" i="20"/>
  <c r="U30" i="20" s="1"/>
  <c r="U26" i="20"/>
  <c r="U25" i="20" s="1"/>
  <c r="U72" i="20" l="1"/>
  <c r="U71" i="20" s="1"/>
  <c r="W139" i="20"/>
  <c r="W810" i="20"/>
  <c r="W809" i="20" s="1"/>
  <c r="W808" i="20" s="1"/>
  <c r="W790" i="20"/>
  <c r="W776" i="20"/>
  <c r="U783" i="20"/>
  <c r="W651" i="20"/>
  <c r="W650" i="20" s="1"/>
  <c r="W649" i="20" s="1"/>
  <c r="W648" i="20" s="1"/>
  <c r="U737" i="20"/>
  <c r="U639" i="20"/>
  <c r="U638" i="20" s="1"/>
  <c r="U637" i="20" s="1"/>
  <c r="U511" i="20"/>
  <c r="W454" i="20"/>
  <c r="U454" i="20"/>
  <c r="U434" i="20"/>
  <c r="W434" i="20"/>
  <c r="W356" i="20"/>
  <c r="W355" i="20" s="1"/>
  <c r="W354" i="20" s="1"/>
  <c r="W353" i="20" s="1"/>
  <c r="W311" i="20"/>
  <c r="W310" i="20" s="1"/>
  <c r="U699" i="20"/>
  <c r="U698" i="20" s="1"/>
  <c r="U697" i="20" s="1"/>
  <c r="U776" i="20"/>
  <c r="W377" i="20"/>
  <c r="W558" i="20"/>
  <c r="U377" i="20"/>
  <c r="W248" i="20"/>
  <c r="U821" i="20"/>
  <c r="U149" i="20"/>
  <c r="U24" i="20"/>
  <c r="U258" i="20"/>
  <c r="U311" i="20"/>
  <c r="U310" i="20" s="1"/>
  <c r="U385" i="20"/>
  <c r="U571" i="20"/>
  <c r="U609" i="20"/>
  <c r="U718" i="20"/>
  <c r="U717" i="20" s="1"/>
  <c r="W571" i="20"/>
  <c r="W570" i="20" s="1"/>
  <c r="W609" i="20"/>
  <c r="W700" i="20"/>
  <c r="W699" i="20" s="1"/>
  <c r="W698" i="20" s="1"/>
  <c r="W697" i="20" s="1"/>
  <c r="U558" i="20"/>
  <c r="W173" i="20"/>
  <c r="W737" i="20"/>
  <c r="W736" i="20" s="1"/>
  <c r="W735" i="20" s="1"/>
  <c r="W734" i="20" s="1"/>
  <c r="W716" i="20" s="1"/>
  <c r="W798" i="20"/>
  <c r="W797" i="20" s="1"/>
  <c r="W876" i="20"/>
  <c r="U173" i="20"/>
  <c r="U33" i="20"/>
  <c r="U58" i="20"/>
  <c r="U412" i="20"/>
  <c r="U411" i="20" s="1"/>
  <c r="U410" i="20" s="1"/>
  <c r="U409" i="20" s="1"/>
  <c r="U651" i="20"/>
  <c r="W166" i="20"/>
  <c r="W162" i="20" s="1"/>
  <c r="W412" i="20"/>
  <c r="W860" i="20"/>
  <c r="W859" i="20" s="1"/>
  <c r="W893" i="20"/>
  <c r="U240" i="20"/>
  <c r="U560" i="20"/>
  <c r="W472" i="20"/>
  <c r="W433" i="20" s="1"/>
  <c r="W432" i="20" s="1"/>
  <c r="W431" i="20" s="1"/>
  <c r="W511" i="20"/>
  <c r="U163" i="20"/>
  <c r="W151" i="20"/>
  <c r="U150" i="20"/>
  <c r="W138" i="20"/>
  <c r="U85" i="20"/>
  <c r="U77" i="20"/>
  <c r="W58" i="20"/>
  <c r="W72" i="20"/>
  <c r="W71" i="20" s="1"/>
  <c r="W24" i="20"/>
  <c r="W77" i="20"/>
  <c r="W108" i="20"/>
  <c r="W153" i="20"/>
  <c r="W149" i="20" s="1"/>
  <c r="W150" i="20"/>
  <c r="W33" i="20"/>
  <c r="W85" i="20"/>
  <c r="W240" i="20"/>
  <c r="W220" i="20"/>
  <c r="W145" i="20"/>
  <c r="W137" i="20" s="1"/>
  <c r="W385" i="20"/>
  <c r="W608" i="20"/>
  <c r="W615" i="20"/>
  <c r="W607" i="20" s="1"/>
  <c r="W627" i="20"/>
  <c r="W619" i="20" s="1"/>
  <c r="W620" i="20"/>
  <c r="W846" i="20"/>
  <c r="W510" i="20"/>
  <c r="W513" i="20"/>
  <c r="W509" i="20" s="1"/>
  <c r="W504" i="20" s="1"/>
  <c r="W498" i="20" s="1"/>
  <c r="W550" i="20"/>
  <c r="W541" i="20" s="1"/>
  <c r="W542" i="20"/>
  <c r="W411" i="20"/>
  <c r="W410" i="20" s="1"/>
  <c r="W409" i="20" s="1"/>
  <c r="W258" i="20"/>
  <c r="W269" i="20"/>
  <c r="W639" i="20"/>
  <c r="W638" i="20" s="1"/>
  <c r="W637" i="20" s="1"/>
  <c r="W783" i="20"/>
  <c r="W357" i="20"/>
  <c r="W543" i="20"/>
  <c r="W559" i="20"/>
  <c r="W621" i="20"/>
  <c r="W358" i="20"/>
  <c r="U141" i="20"/>
  <c r="U137" i="20" s="1"/>
  <c r="U138" i="20"/>
  <c r="U108" i="20"/>
  <c r="U162" i="20"/>
  <c r="U165" i="20"/>
  <c r="U161" i="20" s="1"/>
  <c r="U220" i="20"/>
  <c r="U248" i="20"/>
  <c r="U650" i="20"/>
  <c r="U649" i="20" s="1"/>
  <c r="U648" i="20" s="1"/>
  <c r="U736" i="20"/>
  <c r="U735" i="20" s="1"/>
  <c r="U734" i="20" s="1"/>
  <c r="U365" i="20"/>
  <c r="U364" i="20" s="1"/>
  <c r="U358" i="20"/>
  <c r="U628" i="20"/>
  <c r="U621" i="20"/>
  <c r="U139" i="20"/>
  <c r="U570" i="20"/>
  <c r="U360" i="20"/>
  <c r="U357" i="20"/>
  <c r="U472" i="20"/>
  <c r="U433" i="20" s="1"/>
  <c r="U432" i="20" s="1"/>
  <c r="U431" i="20" s="1"/>
  <c r="U510" i="20"/>
  <c r="U513" i="20"/>
  <c r="U509" i="20" s="1"/>
  <c r="U504" i="20" s="1"/>
  <c r="U498" i="20" s="1"/>
  <c r="U559" i="20"/>
  <c r="U790" i="20"/>
  <c r="U810" i="20"/>
  <c r="U809" i="20" s="1"/>
  <c r="U808" i="20" s="1"/>
  <c r="U798" i="20" s="1"/>
  <c r="U797" i="20" s="1"/>
  <c r="U893" i="20"/>
  <c r="U551" i="20"/>
  <c r="U543" i="20"/>
  <c r="U876" i="20"/>
  <c r="U846" i="20" s="1"/>
  <c r="U616" i="20"/>
  <c r="M181" i="20"/>
  <c r="S181" i="20" s="1"/>
  <c r="U23" i="20" l="1"/>
  <c r="U22" i="20" s="1"/>
  <c r="U21" i="20" s="1"/>
  <c r="W23" i="20"/>
  <c r="W775" i="20"/>
  <c r="W774" i="20" s="1"/>
  <c r="W773" i="20" s="1"/>
  <c r="U775" i="20"/>
  <c r="U774" i="20" s="1"/>
  <c r="U773" i="20" s="1"/>
  <c r="U716" i="20"/>
  <c r="W532" i="20"/>
  <c r="W526" i="20" s="1"/>
  <c r="U376" i="20"/>
  <c r="U375" i="20" s="1"/>
  <c r="U368" i="20" s="1"/>
  <c r="W376" i="20"/>
  <c r="W375" i="20" s="1"/>
  <c r="W368" i="20" s="1"/>
  <c r="W606" i="20"/>
  <c r="W605" i="20" s="1"/>
  <c r="W604" i="20" s="1"/>
  <c r="W165" i="20"/>
  <c r="W161" i="20" s="1"/>
  <c r="W497" i="20"/>
  <c r="U608" i="20"/>
  <c r="U615" i="20"/>
  <c r="U607" i="20" s="1"/>
  <c r="U606" i="20" s="1"/>
  <c r="U605" i="20" s="1"/>
  <c r="U604" i="20" s="1"/>
  <c r="U627" i="20"/>
  <c r="U619" i="20" s="1"/>
  <c r="U620" i="20"/>
  <c r="U550" i="20"/>
  <c r="U541" i="20" s="1"/>
  <c r="U532" i="20" s="1"/>
  <c r="U526" i="20" s="1"/>
  <c r="U497" i="20" s="1"/>
  <c r="U542" i="20"/>
  <c r="U356" i="20"/>
  <c r="U355" i="20" s="1"/>
  <c r="U354" i="20" s="1"/>
  <c r="U353" i="20" s="1"/>
  <c r="V218" i="20"/>
  <c r="V217" i="20" s="1"/>
  <c r="T218" i="20"/>
  <c r="T217" i="20" s="1"/>
  <c r="S219" i="20"/>
  <c r="S218" i="20" s="1"/>
  <c r="S217" i="20" s="1"/>
  <c r="M219" i="20"/>
  <c r="M218" i="20" s="1"/>
  <c r="M217" i="20" s="1"/>
  <c r="R218" i="20"/>
  <c r="Q218" i="20"/>
  <c r="Q217" i="20" s="1"/>
  <c r="P218" i="20"/>
  <c r="P217" i="20" s="1"/>
  <c r="O218" i="20"/>
  <c r="N218" i="20"/>
  <c r="N217" i="20" s="1"/>
  <c r="L218" i="20"/>
  <c r="R217" i="20"/>
  <c r="O217" i="20"/>
  <c r="L217" i="20"/>
  <c r="W22" i="20" l="1"/>
  <c r="W21" i="20" s="1"/>
  <c r="W20" i="20" s="1"/>
  <c r="W496" i="20"/>
  <c r="U496" i="20"/>
  <c r="U20" i="20"/>
  <c r="M231" i="20"/>
  <c r="S231" i="20" s="1"/>
  <c r="W900" i="20" l="1"/>
  <c r="U900" i="20"/>
  <c r="M352" i="20"/>
  <c r="S352" i="20" s="1"/>
  <c r="M392" i="20" l="1"/>
  <c r="S392" i="20" s="1"/>
  <c r="R622" i="20" l="1"/>
  <c r="Q622" i="20"/>
  <c r="P622" i="20"/>
  <c r="O622" i="20"/>
  <c r="N622" i="20"/>
  <c r="M276" i="20" l="1"/>
  <c r="M323" i="20"/>
  <c r="S323" i="20" s="1"/>
  <c r="L322" i="20"/>
  <c r="L321" i="20" s="1"/>
  <c r="L320" i="20" s="1"/>
  <c r="M227" i="20" l="1"/>
  <c r="S227" i="20" s="1"/>
  <c r="R260" i="20"/>
  <c r="R259" i="20" s="1"/>
  <c r="Q260" i="20"/>
  <c r="Q259" i="20" s="1"/>
  <c r="P260" i="20"/>
  <c r="P259" i="20" s="1"/>
  <c r="O260" i="20"/>
  <c r="O259" i="20" s="1"/>
  <c r="N260" i="20"/>
  <c r="N259" i="20" s="1"/>
  <c r="L260" i="20"/>
  <c r="L259" i="20" s="1"/>
  <c r="M261" i="20"/>
  <c r="S261" i="20" s="1"/>
  <c r="S260" i="20" s="1"/>
  <c r="S259" i="20" s="1"/>
  <c r="M260" i="20" l="1"/>
  <c r="M259" i="20" s="1"/>
  <c r="M813" i="20"/>
  <c r="S813" i="20" s="1"/>
  <c r="M816" i="20"/>
  <c r="S816" i="20" s="1"/>
  <c r="M820" i="20"/>
  <c r="S820" i="20" s="1"/>
  <c r="M741" i="20"/>
  <c r="S741" i="20" s="1"/>
  <c r="M626" i="20"/>
  <c r="M569" i="20"/>
  <c r="S569" i="20" s="1"/>
  <c r="M654" i="20"/>
  <c r="S654" i="20" s="1"/>
  <c r="P656" i="20"/>
  <c r="P655" i="20" s="1"/>
  <c r="M657" i="20"/>
  <c r="M656" i="20" s="1"/>
  <c r="M476" i="20"/>
  <c r="S476" i="20" s="1"/>
  <c r="M460" i="20"/>
  <c r="M459" i="20" s="1"/>
  <c r="M458" i="20" s="1"/>
  <c r="R459" i="20"/>
  <c r="R458" i="20" s="1"/>
  <c r="Q459" i="20"/>
  <c r="Q458" i="20" s="1"/>
  <c r="P459" i="20"/>
  <c r="O459" i="20"/>
  <c r="O458" i="20" s="1"/>
  <c r="N459" i="20"/>
  <c r="N458" i="20" s="1"/>
  <c r="L459" i="20"/>
  <c r="L458" i="20" s="1"/>
  <c r="P458" i="20"/>
  <c r="M224" i="20"/>
  <c r="S224" i="20" s="1"/>
  <c r="M268" i="20"/>
  <c r="S268" i="20" s="1"/>
  <c r="M892" i="20"/>
  <c r="S892" i="20" s="1"/>
  <c r="M272" i="20"/>
  <c r="S272" i="20" s="1"/>
  <c r="S276" i="20"/>
  <c r="R152" i="20"/>
  <c r="Q152" i="20"/>
  <c r="P152" i="20"/>
  <c r="O152" i="20"/>
  <c r="N152" i="20"/>
  <c r="M156" i="20"/>
  <c r="M152" i="20" s="1"/>
  <c r="M660" i="20"/>
  <c r="S660" i="20" s="1"/>
  <c r="S659" i="20" s="1"/>
  <c r="S658" i="20" s="1"/>
  <c r="V659" i="20"/>
  <c r="V658" i="20" s="1"/>
  <c r="T659" i="20"/>
  <c r="R659" i="20"/>
  <c r="R658" i="20" s="1"/>
  <c r="Q659" i="20"/>
  <c r="Q658" i="20" s="1"/>
  <c r="P659" i="20"/>
  <c r="P658" i="20" s="1"/>
  <c r="O659" i="20"/>
  <c r="O658" i="20" s="1"/>
  <c r="N659" i="20"/>
  <c r="N658" i="20" s="1"/>
  <c r="L659" i="20"/>
  <c r="L658" i="20" s="1"/>
  <c r="K659" i="20"/>
  <c r="K658" i="20" s="1"/>
  <c r="T658" i="20"/>
  <c r="M144" i="20"/>
  <c r="S144" i="20" s="1"/>
  <c r="M283" i="20"/>
  <c r="S283" i="20" s="1"/>
  <c r="M280" i="20"/>
  <c r="S280" i="20" s="1"/>
  <c r="M308" i="20"/>
  <c r="S308" i="20" s="1"/>
  <c r="M303" i="20"/>
  <c r="S303" i="20" s="1"/>
  <c r="M298" i="20"/>
  <c r="S298" i="20" s="1"/>
  <c r="M293" i="20"/>
  <c r="S293" i="20" s="1"/>
  <c r="M288" i="20"/>
  <c r="S288" i="20" s="1"/>
  <c r="M807" i="20"/>
  <c r="S807" i="20" s="1"/>
  <c r="M384" i="20"/>
  <c r="S384" i="20" s="1"/>
  <c r="M331" i="20"/>
  <c r="S331" i="20" s="1"/>
  <c r="S156" i="20" l="1"/>
  <c r="S626" i="20"/>
  <c r="M622" i="20"/>
  <c r="S460" i="20"/>
  <c r="S459" i="20" s="1"/>
  <c r="S458" i="20" s="1"/>
  <c r="M659" i="20"/>
  <c r="M658" i="20" s="1"/>
  <c r="M116" i="20" l="1"/>
  <c r="S116" i="20" s="1"/>
  <c r="S657" i="20" l="1"/>
  <c r="M565" i="20"/>
  <c r="S565" i="20" s="1"/>
  <c r="R561" i="20"/>
  <c r="Q561" i="20"/>
  <c r="P561" i="20"/>
  <c r="O561" i="20"/>
  <c r="N561" i="20"/>
  <c r="M614" i="20"/>
  <c r="M610" i="20" s="1"/>
  <c r="R610" i="20"/>
  <c r="Q610" i="20"/>
  <c r="P610" i="20"/>
  <c r="O610" i="20"/>
  <c r="N610" i="20"/>
  <c r="M548" i="20"/>
  <c r="S548" i="20" s="1"/>
  <c r="R544" i="20"/>
  <c r="Q544" i="20"/>
  <c r="P544" i="20"/>
  <c r="O544" i="20"/>
  <c r="N544" i="20"/>
  <c r="R512" i="20"/>
  <c r="Q512" i="20"/>
  <c r="P512" i="20"/>
  <c r="O512" i="20"/>
  <c r="N512" i="20"/>
  <c r="M516" i="20"/>
  <c r="M512" i="20" s="1"/>
  <c r="S516" i="20" l="1"/>
  <c r="M561" i="20"/>
  <c r="M544" i="20"/>
  <c r="S614" i="20"/>
  <c r="M479" i="20"/>
  <c r="S479" i="20" s="1"/>
  <c r="M471" i="20"/>
  <c r="S471" i="20" s="1"/>
  <c r="M406" i="20"/>
  <c r="S406" i="20" s="1"/>
  <c r="M216" i="20"/>
  <c r="M208" i="20"/>
  <c r="S208" i="20" s="1"/>
  <c r="M204" i="20"/>
  <c r="S204" i="20" s="1"/>
  <c r="M200" i="20"/>
  <c r="S200" i="20" s="1"/>
  <c r="M199" i="20"/>
  <c r="S199" i="20" s="1"/>
  <c r="M726" i="20"/>
  <c r="S726" i="20" s="1"/>
  <c r="S216" i="20" l="1"/>
  <c r="M215" i="20"/>
  <c r="O883" i="20"/>
  <c r="M319" i="20" l="1"/>
  <c r="S319" i="20" s="1"/>
  <c r="M752" i="20"/>
  <c r="S752" i="20" s="1"/>
  <c r="M195" i="20"/>
  <c r="S195" i="20" s="1"/>
  <c r="M896" i="20"/>
  <c r="S896" i="20" s="1"/>
  <c r="M254" i="20" l="1"/>
  <c r="S254" i="20" s="1"/>
  <c r="M748" i="20"/>
  <c r="M747" i="20" s="1"/>
  <c r="M746" i="20" s="1"/>
  <c r="M745" i="20" s="1"/>
  <c r="V747" i="20"/>
  <c r="V746" i="20" s="1"/>
  <c r="V745" i="20" s="1"/>
  <c r="T747" i="20"/>
  <c r="T746" i="20" s="1"/>
  <c r="T745" i="20" s="1"/>
  <c r="R747" i="20"/>
  <c r="R746" i="20" s="1"/>
  <c r="R745" i="20" s="1"/>
  <c r="Q747" i="20"/>
  <c r="Q746" i="20" s="1"/>
  <c r="Q745" i="20" s="1"/>
  <c r="P747" i="20"/>
  <c r="P746" i="20" s="1"/>
  <c r="P745" i="20" s="1"/>
  <c r="O747" i="20"/>
  <c r="O746" i="20" s="1"/>
  <c r="O745" i="20" s="1"/>
  <c r="N747" i="20"/>
  <c r="N746" i="20" s="1"/>
  <c r="N745" i="20" s="1"/>
  <c r="L747" i="20"/>
  <c r="L746" i="20" s="1"/>
  <c r="L745" i="20" s="1"/>
  <c r="M243" i="20"/>
  <c r="S243" i="20" s="1"/>
  <c r="M247" i="20"/>
  <c r="S247" i="20" s="1"/>
  <c r="S748" i="20" l="1"/>
  <c r="S747" i="20" s="1"/>
  <c r="S746" i="20" s="1"/>
  <c r="S745" i="20" s="1"/>
  <c r="N898" i="20"/>
  <c r="N897" i="20" s="1"/>
  <c r="N895" i="20"/>
  <c r="N894" i="20" s="1"/>
  <c r="N891" i="20"/>
  <c r="N890" i="20" s="1"/>
  <c r="N889" i="20" s="1"/>
  <c r="N887" i="20"/>
  <c r="N886" i="20" s="1"/>
  <c r="N885" i="20" s="1"/>
  <c r="N883" i="20"/>
  <c r="N882" i="20" s="1"/>
  <c r="N881" i="20" s="1"/>
  <c r="N879" i="20"/>
  <c r="N878" i="20" s="1"/>
  <c r="N877" i="20" s="1"/>
  <c r="N872" i="20"/>
  <c r="N871" i="20" s="1"/>
  <c r="N870" i="20" s="1"/>
  <c r="N869" i="20" s="1"/>
  <c r="N867" i="20"/>
  <c r="N866" i="20" s="1"/>
  <c r="N862" i="20"/>
  <c r="N861" i="20" s="1"/>
  <c r="N857" i="20"/>
  <c r="N856" i="20" s="1"/>
  <c r="N855" i="20" s="1"/>
  <c r="N854" i="20" s="1"/>
  <c r="N850" i="20"/>
  <c r="N849" i="20" s="1"/>
  <c r="N848" i="20" s="1"/>
  <c r="N847" i="20" s="1"/>
  <c r="N843" i="20"/>
  <c r="N842" i="20" s="1"/>
  <c r="N841" i="20" s="1"/>
  <c r="N840" i="20" s="1"/>
  <c r="N837" i="20"/>
  <c r="N836" i="20" s="1"/>
  <c r="N835" i="20" s="1"/>
  <c r="N834" i="20" s="1"/>
  <c r="N831" i="20"/>
  <c r="N830" i="20" s="1"/>
  <c r="N829" i="20" s="1"/>
  <c r="N828" i="20" s="1"/>
  <c r="N825" i="20"/>
  <c r="N824" i="20" s="1"/>
  <c r="N823" i="20" s="1"/>
  <c r="N822" i="20" s="1"/>
  <c r="N819" i="20"/>
  <c r="N818" i="20" s="1"/>
  <c r="N817" i="20" s="1"/>
  <c r="N815" i="20"/>
  <c r="N814" i="20" s="1"/>
  <c r="N812" i="20"/>
  <c r="N811" i="20" s="1"/>
  <c r="N806" i="20"/>
  <c r="N805" i="20" s="1"/>
  <c r="N803" i="20"/>
  <c r="N802" i="20" s="1"/>
  <c r="N795" i="20"/>
  <c r="N794" i="20" s="1"/>
  <c r="N792" i="20"/>
  <c r="N791" i="20" s="1"/>
  <c r="N788" i="20"/>
  <c r="N787" i="20" s="1"/>
  <c r="N785" i="20"/>
  <c r="N784" i="20" s="1"/>
  <c r="N781" i="20"/>
  <c r="N780" i="20" s="1"/>
  <c r="N778" i="20"/>
  <c r="N777" i="20" s="1"/>
  <c r="N771" i="20"/>
  <c r="N770" i="20" s="1"/>
  <c r="N769" i="20" s="1"/>
  <c r="N768" i="20" s="1"/>
  <c r="N767" i="20" s="1"/>
  <c r="N766" i="20" s="1"/>
  <c r="N764" i="20"/>
  <c r="N763" i="20" s="1"/>
  <c r="N762" i="20" s="1"/>
  <c r="N761" i="20" s="1"/>
  <c r="N760" i="20" s="1"/>
  <c r="N759" i="20" s="1"/>
  <c r="N758" i="20" s="1"/>
  <c r="N756" i="20"/>
  <c r="N755" i="20" s="1"/>
  <c r="N754" i="20" s="1"/>
  <c r="N751" i="20"/>
  <c r="N750" i="20" s="1"/>
  <c r="N749" i="20" s="1"/>
  <c r="N743" i="20"/>
  <c r="N742" i="20" s="1"/>
  <c r="N739" i="20"/>
  <c r="N738" i="20" s="1"/>
  <c r="N732" i="20"/>
  <c r="N731" i="20" s="1"/>
  <c r="N730" i="20" s="1"/>
  <c r="N729" i="20" s="1"/>
  <c r="N728" i="20" s="1"/>
  <c r="N727" i="20" s="1"/>
  <c r="N725" i="20"/>
  <c r="N724" i="20" s="1"/>
  <c r="N723" i="20" s="1"/>
  <c r="N721" i="20"/>
  <c r="N720" i="20" s="1"/>
  <c r="N719" i="20" s="1"/>
  <c r="N714" i="20"/>
  <c r="N713" i="20" s="1"/>
  <c r="N712" i="20" s="1"/>
  <c r="N710" i="20"/>
  <c r="N709" i="20" s="1"/>
  <c r="N707" i="20"/>
  <c r="N706" i="20" s="1"/>
  <c r="N702" i="20"/>
  <c r="N701" i="20" s="1"/>
  <c r="N695" i="20"/>
  <c r="N694" i="20" s="1"/>
  <c r="N693" i="20" s="1"/>
  <c r="N691" i="20"/>
  <c r="N690" i="20" s="1"/>
  <c r="N689" i="20" s="1"/>
  <c r="N687" i="20"/>
  <c r="N686" i="20" s="1"/>
  <c r="N685" i="20" s="1"/>
  <c r="N683" i="20"/>
  <c r="N682" i="20" s="1"/>
  <c r="N681" i="20" s="1"/>
  <c r="N679" i="20"/>
  <c r="N678" i="20" s="1"/>
  <c r="N677" i="20" s="1"/>
  <c r="N675" i="20"/>
  <c r="N674" i="20" s="1"/>
  <c r="N673" i="20" s="1"/>
  <c r="N671" i="20"/>
  <c r="N670" i="20" s="1"/>
  <c r="N669" i="20" s="1"/>
  <c r="N667" i="20"/>
  <c r="N666" i="20" s="1"/>
  <c r="N665" i="20" s="1"/>
  <c r="N663" i="20"/>
  <c r="N662" i="20" s="1"/>
  <c r="N661" i="20" s="1"/>
  <c r="N656" i="20"/>
  <c r="N655" i="20" s="1"/>
  <c r="N653" i="20"/>
  <c r="N652" i="20" s="1"/>
  <c r="N646" i="20"/>
  <c r="N645" i="20" s="1"/>
  <c r="N641" i="20"/>
  <c r="N640" i="20" s="1"/>
  <c r="N635" i="20"/>
  <c r="N634" i="20" s="1"/>
  <c r="N633" i="20" s="1"/>
  <c r="N632" i="20" s="1"/>
  <c r="N631" i="20" s="1"/>
  <c r="N629" i="20"/>
  <c r="N624" i="20"/>
  <c r="N617" i="20"/>
  <c r="N616" i="20" s="1"/>
  <c r="N615" i="20" s="1"/>
  <c r="N613" i="20"/>
  <c r="N602" i="20"/>
  <c r="N601" i="20" s="1"/>
  <c r="N600" i="20" s="1"/>
  <c r="N599" i="20" s="1"/>
  <c r="N598" i="20" s="1"/>
  <c r="N596" i="20"/>
  <c r="N595" i="20" s="1"/>
  <c r="N594" i="20" s="1"/>
  <c r="N592" i="20"/>
  <c r="N591" i="20" s="1"/>
  <c r="N590" i="20" s="1"/>
  <c r="N588" i="20"/>
  <c r="N587" i="20" s="1"/>
  <c r="N586" i="20" s="1"/>
  <c r="N584" i="20"/>
  <c r="N583" i="20" s="1"/>
  <c r="N582" i="20" s="1"/>
  <c r="N580" i="20"/>
  <c r="N579" i="20" s="1"/>
  <c r="N577" i="20"/>
  <c r="N575" i="20"/>
  <c r="N572" i="20"/>
  <c r="N571" i="20" s="1"/>
  <c r="N568" i="20"/>
  <c r="N567" i="20" s="1"/>
  <c r="N566" i="20" s="1"/>
  <c r="N564" i="20"/>
  <c r="N556" i="20"/>
  <c r="N555" i="20" s="1"/>
  <c r="N554" i="20" s="1"/>
  <c r="N552" i="20"/>
  <c r="N551" i="20" s="1"/>
  <c r="N550" i="20" s="1"/>
  <c r="N547" i="20"/>
  <c r="N539" i="20"/>
  <c r="N538" i="20" s="1"/>
  <c r="N537" i="20" s="1"/>
  <c r="N535" i="20"/>
  <c r="N534" i="20" s="1"/>
  <c r="N533" i="20" s="1"/>
  <c r="N530" i="20"/>
  <c r="N529" i="20" s="1"/>
  <c r="N528" i="20" s="1"/>
  <c r="N527" i="20" s="1"/>
  <c r="N524" i="20"/>
  <c r="N523" i="20" s="1"/>
  <c r="N522" i="20" s="1"/>
  <c r="N520" i="20"/>
  <c r="N519" i="20" s="1"/>
  <c r="N518" i="20" s="1"/>
  <c r="N515" i="20"/>
  <c r="N507" i="20"/>
  <c r="N506" i="20" s="1"/>
  <c r="N505" i="20" s="1"/>
  <c r="N502" i="20"/>
  <c r="N501" i="20" s="1"/>
  <c r="N500" i="20" s="1"/>
  <c r="N499" i="20" s="1"/>
  <c r="N494" i="20"/>
  <c r="N493" i="20" s="1"/>
  <c r="N492" i="20" s="1"/>
  <c r="N490" i="20"/>
  <c r="N489" i="20" s="1"/>
  <c r="N488" i="20" s="1"/>
  <c r="N486" i="20"/>
  <c r="N485" i="20" s="1"/>
  <c r="N484" i="20" s="1"/>
  <c r="N482" i="20"/>
  <c r="N481" i="20" s="1"/>
  <c r="N480" i="20" s="1"/>
  <c r="N478" i="20"/>
  <c r="N477" i="20" s="1"/>
  <c r="N474" i="20"/>
  <c r="N473" i="20" s="1"/>
  <c r="N470" i="20"/>
  <c r="N469" i="20" s="1"/>
  <c r="N468" i="20" s="1"/>
  <c r="N466" i="20"/>
  <c r="N465" i="20" s="1"/>
  <c r="N464" i="20" s="1"/>
  <c r="N462" i="20"/>
  <c r="N461" i="20" s="1"/>
  <c r="N456" i="20"/>
  <c r="N455" i="20" s="1"/>
  <c r="N452" i="20"/>
  <c r="N451" i="20" s="1"/>
  <c r="N450" i="20" s="1"/>
  <c r="N444" i="20"/>
  <c r="N443" i="20" s="1"/>
  <c r="N441" i="20"/>
  <c r="N440" i="20" s="1"/>
  <c r="N436" i="20"/>
  <c r="N435" i="20" s="1"/>
  <c r="N429" i="20"/>
  <c r="N428" i="20" s="1"/>
  <c r="N427" i="20" s="1"/>
  <c r="N426" i="20" s="1"/>
  <c r="N424" i="20"/>
  <c r="N423" i="20" s="1"/>
  <c r="N421" i="20"/>
  <c r="N420" i="20" s="1"/>
  <c r="N417" i="20"/>
  <c r="N416" i="20" s="1"/>
  <c r="N414" i="20"/>
  <c r="N413" i="20" s="1"/>
  <c r="N405" i="20"/>
  <c r="N404" i="20" s="1"/>
  <c r="N403" i="20" s="1"/>
  <c r="N401" i="20"/>
  <c r="N400" i="20" s="1"/>
  <c r="N399" i="20" s="1"/>
  <c r="N395" i="20"/>
  <c r="N394" i="20" s="1"/>
  <c r="N391" i="20"/>
  <c r="N390" i="20" s="1"/>
  <c r="N387" i="20"/>
  <c r="N386" i="20" s="1"/>
  <c r="N383" i="20"/>
  <c r="N382" i="20" s="1"/>
  <c r="N379" i="20"/>
  <c r="N378" i="20" s="1"/>
  <c r="N373" i="20"/>
  <c r="N372" i="20" s="1"/>
  <c r="N371" i="20" s="1"/>
  <c r="N370" i="20" s="1"/>
  <c r="N369" i="20" s="1"/>
  <c r="N366" i="20"/>
  <c r="N365" i="20" s="1"/>
  <c r="N364" i="20" s="1"/>
  <c r="N362" i="20"/>
  <c r="N351" i="20"/>
  <c r="N350" i="20" s="1"/>
  <c r="N349" i="20" s="1"/>
  <c r="N347" i="20"/>
  <c r="N346" i="20" s="1"/>
  <c r="N345" i="20" s="1"/>
  <c r="N343" i="20"/>
  <c r="N342" i="20" s="1"/>
  <c r="N341" i="20" s="1"/>
  <c r="N335" i="20"/>
  <c r="N334" i="20" s="1"/>
  <c r="N333" i="20" s="1"/>
  <c r="N330" i="20"/>
  <c r="N329" i="20" s="1"/>
  <c r="N328" i="20" s="1"/>
  <c r="N326" i="20"/>
  <c r="N325" i="20" s="1"/>
  <c r="N324" i="20" s="1"/>
  <c r="N322" i="20"/>
  <c r="N321" i="20" s="1"/>
  <c r="N320" i="20" s="1"/>
  <c r="N318" i="20"/>
  <c r="N314" i="20"/>
  <c r="N312" i="20"/>
  <c r="N307" i="20"/>
  <c r="N306" i="20" s="1"/>
  <c r="N305" i="20" s="1"/>
  <c r="N304" i="20" s="1"/>
  <c r="N302" i="20"/>
  <c r="N301" i="20" s="1"/>
  <c r="N300" i="20" s="1"/>
  <c r="N299" i="20" s="1"/>
  <c r="N297" i="20"/>
  <c r="N296" i="20" s="1"/>
  <c r="N295" i="20" s="1"/>
  <c r="N294" i="20" s="1"/>
  <c r="N292" i="20"/>
  <c r="N291" i="20" s="1"/>
  <c r="N290" i="20" s="1"/>
  <c r="N289" i="20" s="1"/>
  <c r="N287" i="20"/>
  <c r="N286" i="20" s="1"/>
  <c r="N285" i="20" s="1"/>
  <c r="N284" i="20" s="1"/>
  <c r="N282" i="20"/>
  <c r="N281" i="20" s="1"/>
  <c r="N279" i="20"/>
  <c r="N278" i="20" s="1"/>
  <c r="N277" i="20" s="1"/>
  <c r="N275" i="20"/>
  <c r="N274" i="20" s="1"/>
  <c r="N271" i="20"/>
  <c r="N270" i="20" s="1"/>
  <c r="N267" i="20"/>
  <c r="N266" i="20" s="1"/>
  <c r="N265" i="20" s="1"/>
  <c r="N263" i="20"/>
  <c r="N262" i="20" s="1"/>
  <c r="N258" i="20" s="1"/>
  <c r="N256" i="20"/>
  <c r="N255" i="20" s="1"/>
  <c r="N253" i="20"/>
  <c r="N252" i="20" s="1"/>
  <c r="N250" i="20"/>
  <c r="N249" i="20" s="1"/>
  <c r="N246" i="20"/>
  <c r="N245" i="20" s="1"/>
  <c r="N242" i="20"/>
  <c r="N241" i="20" s="1"/>
  <c r="N238" i="20"/>
  <c r="N237" i="20" s="1"/>
  <c r="N236" i="20" s="1"/>
  <c r="N234" i="20"/>
  <c r="N233" i="20" s="1"/>
  <c r="N232" i="20" s="1"/>
  <c r="N229" i="20"/>
  <c r="N228" i="20" s="1"/>
  <c r="N226" i="20"/>
  <c r="N225" i="20" s="1"/>
  <c r="N222" i="20"/>
  <c r="N221" i="20" s="1"/>
  <c r="N214" i="20"/>
  <c r="N213" i="20" s="1"/>
  <c r="N211" i="20"/>
  <c r="N210" i="20" s="1"/>
  <c r="N209" i="20" s="1"/>
  <c r="N207" i="20"/>
  <c r="N206" i="20" s="1"/>
  <c r="N205" i="20" s="1"/>
  <c r="N203" i="20"/>
  <c r="N202" i="20" s="1"/>
  <c r="N201" i="20" s="1"/>
  <c r="N198" i="20"/>
  <c r="N197" i="20" s="1"/>
  <c r="N196" i="20" s="1"/>
  <c r="N194" i="20"/>
  <c r="N193" i="20" s="1"/>
  <c r="N192" i="20" s="1"/>
  <c r="N190" i="20"/>
  <c r="N189" i="20" s="1"/>
  <c r="N188" i="20" s="1"/>
  <c r="N184" i="20"/>
  <c r="N183" i="20" s="1"/>
  <c r="N180" i="20"/>
  <c r="N179" i="20" s="1"/>
  <c r="N175" i="20"/>
  <c r="N174" i="20" s="1"/>
  <c r="N171" i="20"/>
  <c r="N170" i="20" s="1"/>
  <c r="N169" i="20" s="1"/>
  <c r="N167" i="20"/>
  <c r="N159" i="20"/>
  <c r="N158" i="20" s="1"/>
  <c r="N157" i="20" s="1"/>
  <c r="N155" i="20"/>
  <c r="N154" i="20" s="1"/>
  <c r="N153" i="20" s="1"/>
  <c r="N147" i="20"/>
  <c r="N146" i="20" s="1"/>
  <c r="N145" i="20" s="1"/>
  <c r="N143" i="20"/>
  <c r="N142" i="20" s="1"/>
  <c r="N135" i="20"/>
  <c r="N134" i="20" s="1"/>
  <c r="N133" i="20" s="1"/>
  <c r="N131" i="20"/>
  <c r="N130" i="20" s="1"/>
  <c r="N129" i="20" s="1"/>
  <c r="N127" i="20"/>
  <c r="N126" i="20" s="1"/>
  <c r="N122" i="20"/>
  <c r="N121" i="20" s="1"/>
  <c r="N118" i="20"/>
  <c r="N117" i="20" s="1"/>
  <c r="N115" i="20"/>
  <c r="N114" i="20" s="1"/>
  <c r="N110" i="20"/>
  <c r="N109" i="20" s="1"/>
  <c r="N104" i="20"/>
  <c r="N103" i="20" s="1"/>
  <c r="N102" i="20" s="1"/>
  <c r="N100" i="20"/>
  <c r="N99" i="20" s="1"/>
  <c r="N98" i="20" s="1"/>
  <c r="N96" i="20"/>
  <c r="N95" i="20" s="1"/>
  <c r="N94" i="20" s="1"/>
  <c r="N92" i="20"/>
  <c r="N91" i="20" s="1"/>
  <c r="N87" i="20"/>
  <c r="N86" i="20" s="1"/>
  <c r="N83" i="20"/>
  <c r="N82" i="20" s="1"/>
  <c r="N79" i="20"/>
  <c r="N78" i="20" s="1"/>
  <c r="N75" i="20"/>
  <c r="N73" i="20"/>
  <c r="N72" i="20" s="1"/>
  <c r="N71" i="20" s="1"/>
  <c r="N69" i="20"/>
  <c r="N68" i="20" s="1"/>
  <c r="N67" i="20" s="1"/>
  <c r="N65" i="20"/>
  <c r="N64" i="20" s="1"/>
  <c r="N60" i="20"/>
  <c r="N59" i="20" s="1"/>
  <c r="N56" i="20"/>
  <c r="N55" i="20" s="1"/>
  <c r="N54" i="20" s="1"/>
  <c r="N52" i="20"/>
  <c r="N51" i="20" s="1"/>
  <c r="N50" i="20" s="1"/>
  <c r="N48" i="20"/>
  <c r="N47" i="20" s="1"/>
  <c r="N46" i="20" s="1"/>
  <c r="N44" i="20"/>
  <c r="N43" i="20" s="1"/>
  <c r="N42" i="20" s="1"/>
  <c r="N40" i="20"/>
  <c r="N39" i="20" s="1"/>
  <c r="N35" i="20"/>
  <c r="N34" i="20" s="1"/>
  <c r="N31" i="20"/>
  <c r="N30" i="20" s="1"/>
  <c r="N26" i="20"/>
  <c r="N25" i="20" s="1"/>
  <c r="P898" i="20"/>
  <c r="P897" i="20" s="1"/>
  <c r="P895" i="20"/>
  <c r="P894" i="20" s="1"/>
  <c r="P891" i="20"/>
  <c r="P890" i="20" s="1"/>
  <c r="P889" i="20" s="1"/>
  <c r="P887" i="20"/>
  <c r="P886" i="20" s="1"/>
  <c r="P885" i="20" s="1"/>
  <c r="P883" i="20"/>
  <c r="P882" i="20" s="1"/>
  <c r="P881" i="20" s="1"/>
  <c r="P879" i="20"/>
  <c r="P878" i="20" s="1"/>
  <c r="P877" i="20" s="1"/>
  <c r="P872" i="20"/>
  <c r="P871" i="20" s="1"/>
  <c r="P870" i="20" s="1"/>
  <c r="P869" i="20" s="1"/>
  <c r="P867" i="20"/>
  <c r="P866" i="20" s="1"/>
  <c r="P862" i="20"/>
  <c r="P861" i="20" s="1"/>
  <c r="P857" i="20"/>
  <c r="P856" i="20" s="1"/>
  <c r="P855" i="20" s="1"/>
  <c r="P854" i="20" s="1"/>
  <c r="P850" i="20"/>
  <c r="P849" i="20" s="1"/>
  <c r="P848" i="20" s="1"/>
  <c r="P847" i="20" s="1"/>
  <c r="P843" i="20"/>
  <c r="P842" i="20" s="1"/>
  <c r="P841" i="20" s="1"/>
  <c r="P840" i="20" s="1"/>
  <c r="P837" i="20"/>
  <c r="P836" i="20" s="1"/>
  <c r="P835" i="20" s="1"/>
  <c r="P834" i="20" s="1"/>
  <c r="P831" i="20"/>
  <c r="P830" i="20" s="1"/>
  <c r="P829" i="20" s="1"/>
  <c r="P828" i="20" s="1"/>
  <c r="P825" i="20"/>
  <c r="P824" i="20" s="1"/>
  <c r="P823" i="20" s="1"/>
  <c r="P822" i="20" s="1"/>
  <c r="P821" i="20" s="1"/>
  <c r="P819" i="20"/>
  <c r="P818" i="20" s="1"/>
  <c r="P817" i="20" s="1"/>
  <c r="P815" i="20"/>
  <c r="P814" i="20" s="1"/>
  <c r="P812" i="20"/>
  <c r="P811" i="20" s="1"/>
  <c r="P806" i="20"/>
  <c r="P805" i="20" s="1"/>
  <c r="P803" i="20"/>
  <c r="P802" i="20" s="1"/>
  <c r="P795" i="20"/>
  <c r="P794" i="20" s="1"/>
  <c r="P792" i="20"/>
  <c r="P791" i="20" s="1"/>
  <c r="P788" i="20"/>
  <c r="P787" i="20" s="1"/>
  <c r="P785" i="20"/>
  <c r="P784" i="20" s="1"/>
  <c r="P781" i="20"/>
  <c r="P780" i="20" s="1"/>
  <c r="P778" i="20"/>
  <c r="P777" i="20" s="1"/>
  <c r="P771" i="20"/>
  <c r="P770" i="20" s="1"/>
  <c r="P769" i="20" s="1"/>
  <c r="P768" i="20" s="1"/>
  <c r="P767" i="20" s="1"/>
  <c r="P766" i="20" s="1"/>
  <c r="P764" i="20"/>
  <c r="P763" i="20" s="1"/>
  <c r="P762" i="20" s="1"/>
  <c r="P761" i="20" s="1"/>
  <c r="P760" i="20" s="1"/>
  <c r="P759" i="20" s="1"/>
  <c r="P758" i="20" s="1"/>
  <c r="P756" i="20"/>
  <c r="P755" i="20" s="1"/>
  <c r="P754" i="20" s="1"/>
  <c r="P751" i="20"/>
  <c r="P750" i="20" s="1"/>
  <c r="P749" i="20" s="1"/>
  <c r="P743" i="20"/>
  <c r="P742" i="20" s="1"/>
  <c r="P739" i="20"/>
  <c r="P738" i="20" s="1"/>
  <c r="P732" i="20"/>
  <c r="P731" i="20" s="1"/>
  <c r="P730" i="20" s="1"/>
  <c r="P729" i="20" s="1"/>
  <c r="P728" i="20" s="1"/>
  <c r="P727" i="20" s="1"/>
  <c r="P725" i="20"/>
  <c r="P724" i="20" s="1"/>
  <c r="P723" i="20" s="1"/>
  <c r="P721" i="20"/>
  <c r="P720" i="20" s="1"/>
  <c r="P719" i="20" s="1"/>
  <c r="P714" i="20"/>
  <c r="P713" i="20" s="1"/>
  <c r="P712" i="20" s="1"/>
  <c r="P710" i="20"/>
  <c r="P709" i="20" s="1"/>
  <c r="P707" i="20"/>
  <c r="P706" i="20" s="1"/>
  <c r="P702" i="20"/>
  <c r="P701" i="20" s="1"/>
  <c r="P695" i="20"/>
  <c r="P694" i="20" s="1"/>
  <c r="P693" i="20" s="1"/>
  <c r="P691" i="20"/>
  <c r="P690" i="20" s="1"/>
  <c r="P689" i="20" s="1"/>
  <c r="P687" i="20"/>
  <c r="P686" i="20" s="1"/>
  <c r="P685" i="20" s="1"/>
  <c r="P683" i="20"/>
  <c r="P682" i="20" s="1"/>
  <c r="P681" i="20" s="1"/>
  <c r="P679" i="20"/>
  <c r="P678" i="20" s="1"/>
  <c r="P677" i="20" s="1"/>
  <c r="P675" i="20"/>
  <c r="P674" i="20" s="1"/>
  <c r="P673" i="20" s="1"/>
  <c r="P671" i="20"/>
  <c r="P670" i="20" s="1"/>
  <c r="P669" i="20" s="1"/>
  <c r="P667" i="20"/>
  <c r="P666" i="20" s="1"/>
  <c r="P665" i="20" s="1"/>
  <c r="P663" i="20"/>
  <c r="P662" i="20" s="1"/>
  <c r="P661" i="20" s="1"/>
  <c r="P653" i="20"/>
  <c r="P652" i="20" s="1"/>
  <c r="P646" i="20"/>
  <c r="P645" i="20" s="1"/>
  <c r="P641" i="20"/>
  <c r="P640" i="20" s="1"/>
  <c r="P635" i="20"/>
  <c r="P634" i="20" s="1"/>
  <c r="P633" i="20" s="1"/>
  <c r="P632" i="20" s="1"/>
  <c r="P631" i="20" s="1"/>
  <c r="P629" i="20"/>
  <c r="P628" i="20" s="1"/>
  <c r="P627" i="20" s="1"/>
  <c r="P624" i="20"/>
  <c r="P623" i="20" s="1"/>
  <c r="P617" i="20"/>
  <c r="P616" i="20" s="1"/>
  <c r="P615" i="20" s="1"/>
  <c r="P613" i="20"/>
  <c r="P612" i="20" s="1"/>
  <c r="P611" i="20" s="1"/>
  <c r="P602" i="20"/>
  <c r="P601" i="20" s="1"/>
  <c r="P600" i="20" s="1"/>
  <c r="P599" i="20" s="1"/>
  <c r="P598" i="20" s="1"/>
  <c r="P596" i="20"/>
  <c r="P595" i="20" s="1"/>
  <c r="P594" i="20" s="1"/>
  <c r="P592" i="20"/>
  <c r="P591" i="20" s="1"/>
  <c r="P590" i="20" s="1"/>
  <c r="P588" i="20"/>
  <c r="P587" i="20" s="1"/>
  <c r="P586" i="20" s="1"/>
  <c r="P584" i="20"/>
  <c r="P583" i="20" s="1"/>
  <c r="P582" i="20" s="1"/>
  <c r="P580" i="20"/>
  <c r="P579" i="20" s="1"/>
  <c r="P577" i="20"/>
  <c r="P575" i="20"/>
  <c r="P572" i="20"/>
  <c r="P568" i="20"/>
  <c r="P567" i="20" s="1"/>
  <c r="P566" i="20" s="1"/>
  <c r="P564" i="20"/>
  <c r="P563" i="20" s="1"/>
  <c r="P562" i="20" s="1"/>
  <c r="P556" i="20"/>
  <c r="P555" i="20" s="1"/>
  <c r="P554" i="20" s="1"/>
  <c r="P552" i="20"/>
  <c r="P551" i="20" s="1"/>
  <c r="P550" i="20" s="1"/>
  <c r="P547" i="20"/>
  <c r="P546" i="20" s="1"/>
  <c r="P545" i="20" s="1"/>
  <c r="P539" i="20"/>
  <c r="P538" i="20" s="1"/>
  <c r="P537" i="20" s="1"/>
  <c r="P535" i="20"/>
  <c r="P534" i="20" s="1"/>
  <c r="P533" i="20" s="1"/>
  <c r="P530" i="20"/>
  <c r="P529" i="20" s="1"/>
  <c r="P528" i="20" s="1"/>
  <c r="P527" i="20" s="1"/>
  <c r="P524" i="20"/>
  <c r="P523" i="20" s="1"/>
  <c r="P522" i="20" s="1"/>
  <c r="P520" i="20"/>
  <c r="P519" i="20" s="1"/>
  <c r="P518" i="20" s="1"/>
  <c r="P515" i="20"/>
  <c r="P514" i="20" s="1"/>
  <c r="P507" i="20"/>
  <c r="P506" i="20" s="1"/>
  <c r="P505" i="20" s="1"/>
  <c r="P502" i="20"/>
  <c r="P501" i="20" s="1"/>
  <c r="P500" i="20" s="1"/>
  <c r="P499" i="20" s="1"/>
  <c r="P494" i="20"/>
  <c r="P493" i="20" s="1"/>
  <c r="P492" i="20" s="1"/>
  <c r="P490" i="20"/>
  <c r="P489" i="20" s="1"/>
  <c r="P488" i="20" s="1"/>
  <c r="P486" i="20"/>
  <c r="P485" i="20" s="1"/>
  <c r="P484" i="20" s="1"/>
  <c r="P482" i="20"/>
  <c r="P481" i="20" s="1"/>
  <c r="P480" i="20" s="1"/>
  <c r="P478" i="20"/>
  <c r="P477" i="20" s="1"/>
  <c r="P474" i="20"/>
  <c r="P473" i="20" s="1"/>
  <c r="P470" i="20"/>
  <c r="P469" i="20" s="1"/>
  <c r="P468" i="20" s="1"/>
  <c r="P466" i="20"/>
  <c r="P465" i="20" s="1"/>
  <c r="P464" i="20" s="1"/>
  <c r="P462" i="20"/>
  <c r="P461" i="20" s="1"/>
  <c r="P456" i="20"/>
  <c r="P455" i="20" s="1"/>
  <c r="P452" i="20"/>
  <c r="P451" i="20" s="1"/>
  <c r="P450" i="20" s="1"/>
  <c r="P444" i="20"/>
  <c r="P443" i="20" s="1"/>
  <c r="P441" i="20"/>
  <c r="P440" i="20" s="1"/>
  <c r="P436" i="20"/>
  <c r="P435" i="20" s="1"/>
  <c r="P429" i="20"/>
  <c r="P428" i="20" s="1"/>
  <c r="P427" i="20" s="1"/>
  <c r="P426" i="20" s="1"/>
  <c r="P424" i="20"/>
  <c r="P423" i="20" s="1"/>
  <c r="P421" i="20"/>
  <c r="P420" i="20" s="1"/>
  <c r="P417" i="20"/>
  <c r="P416" i="20" s="1"/>
  <c r="P414" i="20"/>
  <c r="P413" i="20" s="1"/>
  <c r="P405" i="20"/>
  <c r="P404" i="20" s="1"/>
  <c r="P403" i="20" s="1"/>
  <c r="P401" i="20"/>
  <c r="P400" i="20" s="1"/>
  <c r="P399" i="20" s="1"/>
  <c r="P395" i="20"/>
  <c r="P394" i="20" s="1"/>
  <c r="P391" i="20"/>
  <c r="P390" i="20" s="1"/>
  <c r="P387" i="20"/>
  <c r="P386" i="20" s="1"/>
  <c r="P383" i="20"/>
  <c r="P382" i="20" s="1"/>
  <c r="P379" i="20"/>
  <c r="P378" i="20" s="1"/>
  <c r="P373" i="20"/>
  <c r="P372" i="20" s="1"/>
  <c r="P371" i="20" s="1"/>
  <c r="P370" i="20" s="1"/>
  <c r="P369" i="20" s="1"/>
  <c r="P366" i="20"/>
  <c r="P365" i="20" s="1"/>
  <c r="P364" i="20" s="1"/>
  <c r="P362" i="20"/>
  <c r="P361" i="20" s="1"/>
  <c r="P360" i="20" s="1"/>
  <c r="P351" i="20"/>
  <c r="P350" i="20" s="1"/>
  <c r="P349" i="20" s="1"/>
  <c r="P347" i="20"/>
  <c r="P346" i="20" s="1"/>
  <c r="P345" i="20" s="1"/>
  <c r="P343" i="20"/>
  <c r="P342" i="20" s="1"/>
  <c r="P341" i="20" s="1"/>
  <c r="P335" i="20"/>
  <c r="P334" i="20" s="1"/>
  <c r="P333" i="20" s="1"/>
  <c r="P330" i="20"/>
  <c r="P329" i="20" s="1"/>
  <c r="P328" i="20" s="1"/>
  <c r="P326" i="20"/>
  <c r="P325" i="20" s="1"/>
  <c r="P324" i="20" s="1"/>
  <c r="P322" i="20"/>
  <c r="P321" i="20" s="1"/>
  <c r="P320" i="20" s="1"/>
  <c r="P318" i="20"/>
  <c r="P314" i="20"/>
  <c r="P312" i="20"/>
  <c r="P307" i="20"/>
  <c r="P306" i="20" s="1"/>
  <c r="P305" i="20" s="1"/>
  <c r="P304" i="20" s="1"/>
  <c r="P302" i="20"/>
  <c r="P301" i="20" s="1"/>
  <c r="P300" i="20" s="1"/>
  <c r="P299" i="20" s="1"/>
  <c r="P297" i="20"/>
  <c r="P296" i="20" s="1"/>
  <c r="P295" i="20" s="1"/>
  <c r="P294" i="20" s="1"/>
  <c r="P292" i="20"/>
  <c r="P291" i="20" s="1"/>
  <c r="P290" i="20" s="1"/>
  <c r="P289" i="20" s="1"/>
  <c r="P287" i="20"/>
  <c r="P286" i="20" s="1"/>
  <c r="P285" i="20" s="1"/>
  <c r="P284" i="20" s="1"/>
  <c r="P282" i="20"/>
  <c r="P281" i="20" s="1"/>
  <c r="P279" i="20"/>
  <c r="P278" i="20" s="1"/>
  <c r="P275" i="20"/>
  <c r="P274" i="20" s="1"/>
  <c r="P271" i="20"/>
  <c r="P270" i="20" s="1"/>
  <c r="P267" i="20"/>
  <c r="P266" i="20" s="1"/>
  <c r="P265" i="20" s="1"/>
  <c r="P263" i="20"/>
  <c r="P262" i="20" s="1"/>
  <c r="P258" i="20" s="1"/>
  <c r="P256" i="20"/>
  <c r="P255" i="20" s="1"/>
  <c r="P253" i="20"/>
  <c r="P252" i="20" s="1"/>
  <c r="P250" i="20"/>
  <c r="P249" i="20" s="1"/>
  <c r="P246" i="20"/>
  <c r="P245" i="20" s="1"/>
  <c r="P242" i="20"/>
  <c r="P241" i="20" s="1"/>
  <c r="P238" i="20"/>
  <c r="P237" i="20" s="1"/>
  <c r="P236" i="20" s="1"/>
  <c r="P234" i="20"/>
  <c r="P233" i="20" s="1"/>
  <c r="P232" i="20" s="1"/>
  <c r="P229" i="20"/>
  <c r="P228" i="20" s="1"/>
  <c r="P226" i="20"/>
  <c r="P225" i="20" s="1"/>
  <c r="P222" i="20"/>
  <c r="P221" i="20" s="1"/>
  <c r="P214" i="20"/>
  <c r="P213" i="20" s="1"/>
  <c r="P211" i="20"/>
  <c r="P210" i="20" s="1"/>
  <c r="P209" i="20" s="1"/>
  <c r="P207" i="20"/>
  <c r="P206" i="20" s="1"/>
  <c r="P205" i="20" s="1"/>
  <c r="P203" i="20"/>
  <c r="P202" i="20" s="1"/>
  <c r="P201" i="20" s="1"/>
  <c r="P198" i="20"/>
  <c r="P197" i="20" s="1"/>
  <c r="P196" i="20" s="1"/>
  <c r="P194" i="20"/>
  <c r="P193" i="20" s="1"/>
  <c r="P192" i="20" s="1"/>
  <c r="P190" i="20"/>
  <c r="P189" i="20" s="1"/>
  <c r="P188" i="20" s="1"/>
  <c r="P184" i="20"/>
  <c r="P183" i="20" s="1"/>
  <c r="P180" i="20"/>
  <c r="P179" i="20" s="1"/>
  <c r="P175" i="20"/>
  <c r="P174" i="20" s="1"/>
  <c r="P171" i="20"/>
  <c r="P170" i="20" s="1"/>
  <c r="P169" i="20" s="1"/>
  <c r="P167" i="20"/>
  <c r="P159" i="20"/>
  <c r="P158" i="20" s="1"/>
  <c r="P157" i="20" s="1"/>
  <c r="P155" i="20"/>
  <c r="P154" i="20" s="1"/>
  <c r="P147" i="20"/>
  <c r="P146" i="20" s="1"/>
  <c r="P145" i="20" s="1"/>
  <c r="P143" i="20"/>
  <c r="P135" i="20"/>
  <c r="P134" i="20" s="1"/>
  <c r="P133" i="20" s="1"/>
  <c r="P131" i="20"/>
  <c r="P130" i="20" s="1"/>
  <c r="P129" i="20" s="1"/>
  <c r="P127" i="20"/>
  <c r="P126" i="20" s="1"/>
  <c r="P122" i="20"/>
  <c r="P121" i="20" s="1"/>
  <c r="P118" i="20"/>
  <c r="P117" i="20" s="1"/>
  <c r="P115" i="20"/>
  <c r="P114" i="20" s="1"/>
  <c r="P110" i="20"/>
  <c r="P109" i="20" s="1"/>
  <c r="P104" i="20"/>
  <c r="P103" i="20" s="1"/>
  <c r="P102" i="20" s="1"/>
  <c r="P100" i="20"/>
  <c r="P99" i="20" s="1"/>
  <c r="P98" i="20" s="1"/>
  <c r="P96" i="20"/>
  <c r="P95" i="20" s="1"/>
  <c r="P94" i="20" s="1"/>
  <c r="P92" i="20"/>
  <c r="P91" i="20" s="1"/>
  <c r="P87" i="20"/>
  <c r="P86" i="20" s="1"/>
  <c r="P83" i="20"/>
  <c r="P82" i="20" s="1"/>
  <c r="P79" i="20"/>
  <c r="P78" i="20" s="1"/>
  <c r="P75" i="20"/>
  <c r="P73" i="20"/>
  <c r="P69" i="20"/>
  <c r="P68" i="20" s="1"/>
  <c r="P67" i="20" s="1"/>
  <c r="P65" i="20"/>
  <c r="P64" i="20" s="1"/>
  <c r="P60" i="20"/>
  <c r="P59" i="20" s="1"/>
  <c r="P56" i="20"/>
  <c r="P55" i="20" s="1"/>
  <c r="P54" i="20" s="1"/>
  <c r="P52" i="20"/>
  <c r="P51" i="20" s="1"/>
  <c r="P50" i="20" s="1"/>
  <c r="P48" i="20"/>
  <c r="P47" i="20" s="1"/>
  <c r="P46" i="20" s="1"/>
  <c r="P44" i="20"/>
  <c r="P43" i="20" s="1"/>
  <c r="P42" i="20" s="1"/>
  <c r="P40" i="20"/>
  <c r="P39" i="20" s="1"/>
  <c r="P35" i="20"/>
  <c r="P34" i="20" s="1"/>
  <c r="P31" i="20"/>
  <c r="P30" i="20" s="1"/>
  <c r="P26" i="20"/>
  <c r="P25" i="20" s="1"/>
  <c r="O898" i="20"/>
  <c r="O897" i="20" s="1"/>
  <c r="M898" i="20"/>
  <c r="M897" i="20" s="1"/>
  <c r="O895" i="20"/>
  <c r="O894" i="20" s="1"/>
  <c r="M895" i="20"/>
  <c r="M894" i="20" s="1"/>
  <c r="O891" i="20"/>
  <c r="O890" i="20" s="1"/>
  <c r="O889" i="20" s="1"/>
  <c r="M891" i="20"/>
  <c r="M890" i="20" s="1"/>
  <c r="M889" i="20" s="1"/>
  <c r="O887" i="20"/>
  <c r="O886" i="20" s="1"/>
  <c r="O885" i="20" s="1"/>
  <c r="M887" i="20"/>
  <c r="M886" i="20" s="1"/>
  <c r="M885" i="20" s="1"/>
  <c r="M883" i="20"/>
  <c r="M882" i="20" s="1"/>
  <c r="M881" i="20" s="1"/>
  <c r="O882" i="20"/>
  <c r="O881" i="20" s="1"/>
  <c r="O879" i="20"/>
  <c r="O878" i="20" s="1"/>
  <c r="O877" i="20" s="1"/>
  <c r="M879" i="20"/>
  <c r="M878" i="20" s="1"/>
  <c r="M877" i="20" s="1"/>
  <c r="O872" i="20"/>
  <c r="O871" i="20" s="1"/>
  <c r="O870" i="20" s="1"/>
  <c r="O869" i="20" s="1"/>
  <c r="M872" i="20"/>
  <c r="M871" i="20" s="1"/>
  <c r="M870" i="20" s="1"/>
  <c r="M869" i="20" s="1"/>
  <c r="O867" i="20"/>
  <c r="O866" i="20" s="1"/>
  <c r="M867" i="20"/>
  <c r="M866" i="20" s="1"/>
  <c r="O862" i="20"/>
  <c r="O861" i="20" s="1"/>
  <c r="M862" i="20"/>
  <c r="M861" i="20" s="1"/>
  <c r="O857" i="20"/>
  <c r="O856" i="20" s="1"/>
  <c r="O855" i="20" s="1"/>
  <c r="O854" i="20" s="1"/>
  <c r="M857" i="20"/>
  <c r="M856" i="20" s="1"/>
  <c r="M855" i="20" s="1"/>
  <c r="M854" i="20" s="1"/>
  <c r="O850" i="20"/>
  <c r="O849" i="20" s="1"/>
  <c r="O848" i="20" s="1"/>
  <c r="O847" i="20" s="1"/>
  <c r="M850" i="20"/>
  <c r="M849" i="20" s="1"/>
  <c r="M848" i="20" s="1"/>
  <c r="M847" i="20" s="1"/>
  <c r="O843" i="20"/>
  <c r="O842" i="20" s="1"/>
  <c r="O841" i="20" s="1"/>
  <c r="O840" i="20" s="1"/>
  <c r="M843" i="20"/>
  <c r="M842" i="20" s="1"/>
  <c r="M841" i="20" s="1"/>
  <c r="M840" i="20" s="1"/>
  <c r="O837" i="20"/>
  <c r="O836" i="20" s="1"/>
  <c r="O835" i="20" s="1"/>
  <c r="O834" i="20" s="1"/>
  <c r="M837" i="20"/>
  <c r="M836" i="20" s="1"/>
  <c r="M835" i="20" s="1"/>
  <c r="M834" i="20" s="1"/>
  <c r="O831" i="20"/>
  <c r="O830" i="20" s="1"/>
  <c r="O829" i="20" s="1"/>
  <c r="O828" i="20" s="1"/>
  <c r="M831" i="20"/>
  <c r="M830" i="20" s="1"/>
  <c r="M829" i="20" s="1"/>
  <c r="M828" i="20" s="1"/>
  <c r="O825" i="20"/>
  <c r="O824" i="20" s="1"/>
  <c r="O823" i="20" s="1"/>
  <c r="O822" i="20" s="1"/>
  <c r="M825" i="20"/>
  <c r="M824" i="20" s="1"/>
  <c r="M823" i="20" s="1"/>
  <c r="M822" i="20" s="1"/>
  <c r="O819" i="20"/>
  <c r="O818" i="20" s="1"/>
  <c r="O817" i="20" s="1"/>
  <c r="M819" i="20"/>
  <c r="M818" i="20" s="1"/>
  <c r="M817" i="20" s="1"/>
  <c r="O815" i="20"/>
  <c r="O814" i="20" s="1"/>
  <c r="M815" i="20"/>
  <c r="M814" i="20" s="1"/>
  <c r="O812" i="20"/>
  <c r="O811" i="20" s="1"/>
  <c r="M812" i="20"/>
  <c r="M811" i="20" s="1"/>
  <c r="O806" i="20"/>
  <c r="O805" i="20" s="1"/>
  <c r="M806" i="20"/>
  <c r="M805" i="20" s="1"/>
  <c r="O803" i="20"/>
  <c r="O802" i="20" s="1"/>
  <c r="M803" i="20"/>
  <c r="M802" i="20" s="1"/>
  <c r="O795" i="20"/>
  <c r="O794" i="20" s="1"/>
  <c r="M795" i="20"/>
  <c r="M794" i="20" s="1"/>
  <c r="O792" i="20"/>
  <c r="O791" i="20" s="1"/>
  <c r="M792" i="20"/>
  <c r="M791" i="20" s="1"/>
  <c r="O788" i="20"/>
  <c r="O787" i="20" s="1"/>
  <c r="M788" i="20"/>
  <c r="M787" i="20" s="1"/>
  <c r="O785" i="20"/>
  <c r="O784" i="20" s="1"/>
  <c r="M785" i="20"/>
  <c r="M784" i="20" s="1"/>
  <c r="O781" i="20"/>
  <c r="O780" i="20" s="1"/>
  <c r="M781" i="20"/>
  <c r="M780" i="20" s="1"/>
  <c r="O778" i="20"/>
  <c r="O777" i="20" s="1"/>
  <c r="M778" i="20"/>
  <c r="M777" i="20" s="1"/>
  <c r="O771" i="20"/>
  <c r="O770" i="20" s="1"/>
  <c r="O769" i="20" s="1"/>
  <c r="O768" i="20" s="1"/>
  <c r="O767" i="20" s="1"/>
  <c r="O766" i="20" s="1"/>
  <c r="M771" i="20"/>
  <c r="M770" i="20" s="1"/>
  <c r="M769" i="20" s="1"/>
  <c r="M768" i="20" s="1"/>
  <c r="M767" i="20" s="1"/>
  <c r="M766" i="20" s="1"/>
  <c r="O764" i="20"/>
  <c r="O763" i="20" s="1"/>
  <c r="O762" i="20" s="1"/>
  <c r="O761" i="20" s="1"/>
  <c r="O760" i="20" s="1"/>
  <c r="O759" i="20" s="1"/>
  <c r="O758" i="20" s="1"/>
  <c r="M764" i="20"/>
  <c r="M763" i="20" s="1"/>
  <c r="M762" i="20" s="1"/>
  <c r="M761" i="20" s="1"/>
  <c r="M760" i="20" s="1"/>
  <c r="M759" i="20" s="1"/>
  <c r="M758" i="20" s="1"/>
  <c r="O756" i="20"/>
  <c r="O755" i="20" s="1"/>
  <c r="O754" i="20" s="1"/>
  <c r="M756" i="20"/>
  <c r="M755" i="20" s="1"/>
  <c r="M754" i="20" s="1"/>
  <c r="O751" i="20"/>
  <c r="O750" i="20" s="1"/>
  <c r="O749" i="20" s="1"/>
  <c r="M751" i="20"/>
  <c r="M750" i="20" s="1"/>
  <c r="M749" i="20" s="1"/>
  <c r="O743" i="20"/>
  <c r="O742" i="20" s="1"/>
  <c r="M743" i="20"/>
  <c r="M742" i="20" s="1"/>
  <c r="O739" i="20"/>
  <c r="O738" i="20" s="1"/>
  <c r="M739" i="20"/>
  <c r="M738" i="20" s="1"/>
  <c r="O732" i="20"/>
  <c r="O731" i="20" s="1"/>
  <c r="O730" i="20" s="1"/>
  <c r="O729" i="20" s="1"/>
  <c r="O728" i="20" s="1"/>
  <c r="O727" i="20" s="1"/>
  <c r="M732" i="20"/>
  <c r="M731" i="20" s="1"/>
  <c r="M730" i="20" s="1"/>
  <c r="M729" i="20" s="1"/>
  <c r="M728" i="20" s="1"/>
  <c r="M727" i="20" s="1"/>
  <c r="O725" i="20"/>
  <c r="O724" i="20" s="1"/>
  <c r="O723" i="20" s="1"/>
  <c r="M725" i="20"/>
  <c r="M724" i="20" s="1"/>
  <c r="M723" i="20" s="1"/>
  <c r="O721" i="20"/>
  <c r="O720" i="20" s="1"/>
  <c r="O719" i="20" s="1"/>
  <c r="M721" i="20"/>
  <c r="M720" i="20" s="1"/>
  <c r="M719" i="20" s="1"/>
  <c r="O714" i="20"/>
  <c r="O713" i="20" s="1"/>
  <c r="O712" i="20" s="1"/>
  <c r="M714" i="20"/>
  <c r="M713" i="20" s="1"/>
  <c r="M712" i="20" s="1"/>
  <c r="O710" i="20"/>
  <c r="O709" i="20" s="1"/>
  <c r="M710" i="20"/>
  <c r="M709" i="20" s="1"/>
  <c r="O707" i="20"/>
  <c r="O706" i="20" s="1"/>
  <c r="M707" i="20"/>
  <c r="M706" i="20" s="1"/>
  <c r="O702" i="20"/>
  <c r="O701" i="20" s="1"/>
  <c r="M702" i="20"/>
  <c r="M701" i="20" s="1"/>
  <c r="O695" i="20"/>
  <c r="O694" i="20" s="1"/>
  <c r="O693" i="20" s="1"/>
  <c r="M695" i="20"/>
  <c r="M694" i="20" s="1"/>
  <c r="M693" i="20" s="1"/>
  <c r="O691" i="20"/>
  <c r="O690" i="20" s="1"/>
  <c r="O689" i="20" s="1"/>
  <c r="M691" i="20"/>
  <c r="M690" i="20" s="1"/>
  <c r="M689" i="20" s="1"/>
  <c r="O687" i="20"/>
  <c r="O686" i="20" s="1"/>
  <c r="O685" i="20" s="1"/>
  <c r="M687" i="20"/>
  <c r="M686" i="20" s="1"/>
  <c r="M685" i="20" s="1"/>
  <c r="O683" i="20"/>
  <c r="O682" i="20" s="1"/>
  <c r="O681" i="20" s="1"/>
  <c r="M683" i="20"/>
  <c r="M682" i="20" s="1"/>
  <c r="M681" i="20" s="1"/>
  <c r="O679" i="20"/>
  <c r="O678" i="20" s="1"/>
  <c r="O677" i="20" s="1"/>
  <c r="M679" i="20"/>
  <c r="M678" i="20" s="1"/>
  <c r="M677" i="20" s="1"/>
  <c r="O675" i="20"/>
  <c r="O674" i="20" s="1"/>
  <c r="O673" i="20" s="1"/>
  <c r="M675" i="20"/>
  <c r="M674" i="20" s="1"/>
  <c r="M673" i="20" s="1"/>
  <c r="O671" i="20"/>
  <c r="O670" i="20" s="1"/>
  <c r="O669" i="20" s="1"/>
  <c r="M671" i="20"/>
  <c r="M670" i="20" s="1"/>
  <c r="M669" i="20" s="1"/>
  <c r="O667" i="20"/>
  <c r="O666" i="20" s="1"/>
  <c r="O665" i="20" s="1"/>
  <c r="M667" i="20"/>
  <c r="M666" i="20" s="1"/>
  <c r="M665" i="20" s="1"/>
  <c r="O663" i="20"/>
  <c r="O662" i="20" s="1"/>
  <c r="O661" i="20" s="1"/>
  <c r="M663" i="20"/>
  <c r="M662" i="20" s="1"/>
  <c r="M661" i="20" s="1"/>
  <c r="O656" i="20"/>
  <c r="O655" i="20" s="1"/>
  <c r="O653" i="20"/>
  <c r="O652" i="20" s="1"/>
  <c r="M653" i="20"/>
  <c r="M652" i="20" s="1"/>
  <c r="O646" i="20"/>
  <c r="O645" i="20" s="1"/>
  <c r="M646" i="20"/>
  <c r="M645" i="20" s="1"/>
  <c r="O641" i="20"/>
  <c r="O640" i="20" s="1"/>
  <c r="M641" i="20"/>
  <c r="M640" i="20" s="1"/>
  <c r="O635" i="20"/>
  <c r="O634" i="20" s="1"/>
  <c r="O633" i="20" s="1"/>
  <c r="O632" i="20" s="1"/>
  <c r="O631" i="20" s="1"/>
  <c r="M635" i="20"/>
  <c r="M634" i="20" s="1"/>
  <c r="M633" i="20" s="1"/>
  <c r="M632" i="20" s="1"/>
  <c r="M631" i="20" s="1"/>
  <c r="O629" i="20"/>
  <c r="O628" i="20" s="1"/>
  <c r="O627" i="20" s="1"/>
  <c r="M629" i="20"/>
  <c r="M628" i="20" s="1"/>
  <c r="M627" i="20" s="1"/>
  <c r="O624" i="20"/>
  <c r="O623" i="20" s="1"/>
  <c r="M625" i="20"/>
  <c r="M624" i="20" s="1"/>
  <c r="M623" i="20" s="1"/>
  <c r="O617" i="20"/>
  <c r="O616" i="20" s="1"/>
  <c r="O615" i="20" s="1"/>
  <c r="M617" i="20"/>
  <c r="M616" i="20" s="1"/>
  <c r="M615" i="20" s="1"/>
  <c r="O613" i="20"/>
  <c r="O612" i="20" s="1"/>
  <c r="M613" i="20"/>
  <c r="M612" i="20" s="1"/>
  <c r="O602" i="20"/>
  <c r="O601" i="20" s="1"/>
  <c r="O600" i="20" s="1"/>
  <c r="O599" i="20" s="1"/>
  <c r="O598" i="20" s="1"/>
  <c r="M602" i="20"/>
  <c r="M601" i="20" s="1"/>
  <c r="M600" i="20" s="1"/>
  <c r="M599" i="20" s="1"/>
  <c r="M598" i="20" s="1"/>
  <c r="O596" i="20"/>
  <c r="O595" i="20" s="1"/>
  <c r="O594" i="20" s="1"/>
  <c r="M596" i="20"/>
  <c r="M595" i="20" s="1"/>
  <c r="M594" i="20" s="1"/>
  <c r="O592" i="20"/>
  <c r="O591" i="20" s="1"/>
  <c r="O590" i="20" s="1"/>
  <c r="M592" i="20"/>
  <c r="M591" i="20" s="1"/>
  <c r="M590" i="20" s="1"/>
  <c r="O588" i="20"/>
  <c r="O587" i="20" s="1"/>
  <c r="O586" i="20" s="1"/>
  <c r="M588" i="20"/>
  <c r="M587" i="20" s="1"/>
  <c r="M586" i="20" s="1"/>
  <c r="O584" i="20"/>
  <c r="O583" i="20" s="1"/>
  <c r="O582" i="20" s="1"/>
  <c r="M584" i="20"/>
  <c r="M583" i="20" s="1"/>
  <c r="M582" i="20" s="1"/>
  <c r="O580" i="20"/>
  <c r="O579" i="20" s="1"/>
  <c r="M580" i="20"/>
  <c r="M579" i="20" s="1"/>
  <c r="O577" i="20"/>
  <c r="M577" i="20"/>
  <c r="O575" i="20"/>
  <c r="M575" i="20"/>
  <c r="O572" i="20"/>
  <c r="M572" i="20"/>
  <c r="O568" i="20"/>
  <c r="O567" i="20" s="1"/>
  <c r="O566" i="20" s="1"/>
  <c r="M568" i="20"/>
  <c r="M567" i="20" s="1"/>
  <c r="M566" i="20" s="1"/>
  <c r="O564" i="20"/>
  <c r="M564" i="20"/>
  <c r="M563" i="20" s="1"/>
  <c r="O556" i="20"/>
  <c r="O555" i="20" s="1"/>
  <c r="O554" i="20" s="1"/>
  <c r="M556" i="20"/>
  <c r="M555" i="20" s="1"/>
  <c r="M554" i="20" s="1"/>
  <c r="O552" i="20"/>
  <c r="O551" i="20" s="1"/>
  <c r="O550" i="20" s="1"/>
  <c r="M552" i="20"/>
  <c r="M551" i="20" s="1"/>
  <c r="M550" i="20" s="1"/>
  <c r="O547" i="20"/>
  <c r="O546" i="20" s="1"/>
  <c r="O545" i="20" s="1"/>
  <c r="M547" i="20"/>
  <c r="M546" i="20" s="1"/>
  <c r="O539" i="20"/>
  <c r="O538" i="20" s="1"/>
  <c r="O537" i="20" s="1"/>
  <c r="M539" i="20"/>
  <c r="M538" i="20" s="1"/>
  <c r="M537" i="20" s="1"/>
  <c r="O535" i="20"/>
  <c r="O534" i="20" s="1"/>
  <c r="O533" i="20" s="1"/>
  <c r="M535" i="20"/>
  <c r="M534" i="20" s="1"/>
  <c r="M533" i="20" s="1"/>
  <c r="O530" i="20"/>
  <c r="O529" i="20" s="1"/>
  <c r="O528" i="20" s="1"/>
  <c r="O527" i="20" s="1"/>
  <c r="M530" i="20"/>
  <c r="M529" i="20" s="1"/>
  <c r="M528" i="20" s="1"/>
  <c r="M527" i="20" s="1"/>
  <c r="O524" i="20"/>
  <c r="O523" i="20" s="1"/>
  <c r="O522" i="20" s="1"/>
  <c r="M524" i="20"/>
  <c r="M523" i="20" s="1"/>
  <c r="M522" i="20" s="1"/>
  <c r="O520" i="20"/>
  <c r="O519" i="20" s="1"/>
  <c r="O518" i="20" s="1"/>
  <c r="M520" i="20"/>
  <c r="M519" i="20" s="1"/>
  <c r="M518" i="20" s="1"/>
  <c r="O515" i="20"/>
  <c r="O514" i="20" s="1"/>
  <c r="O513" i="20" s="1"/>
  <c r="M515" i="20"/>
  <c r="M514" i="20" s="1"/>
  <c r="O507" i="20"/>
  <c r="O506" i="20" s="1"/>
  <c r="O505" i="20" s="1"/>
  <c r="M507" i="20"/>
  <c r="M506" i="20" s="1"/>
  <c r="M505" i="20" s="1"/>
  <c r="O502" i="20"/>
  <c r="O501" i="20" s="1"/>
  <c r="O500" i="20" s="1"/>
  <c r="O499" i="20" s="1"/>
  <c r="M502" i="20"/>
  <c r="M501" i="20" s="1"/>
  <c r="M500" i="20" s="1"/>
  <c r="M499" i="20" s="1"/>
  <c r="O494" i="20"/>
  <c r="O493" i="20" s="1"/>
  <c r="O492" i="20" s="1"/>
  <c r="M494" i="20"/>
  <c r="M493" i="20" s="1"/>
  <c r="M492" i="20" s="1"/>
  <c r="O490" i="20"/>
  <c r="O489" i="20" s="1"/>
  <c r="O488" i="20" s="1"/>
  <c r="M490" i="20"/>
  <c r="M489" i="20" s="1"/>
  <c r="M488" i="20" s="1"/>
  <c r="O486" i="20"/>
  <c r="O485" i="20" s="1"/>
  <c r="O484" i="20" s="1"/>
  <c r="M486" i="20"/>
  <c r="M485" i="20" s="1"/>
  <c r="M484" i="20" s="1"/>
  <c r="O482" i="20"/>
  <c r="O481" i="20" s="1"/>
  <c r="O480" i="20" s="1"/>
  <c r="M482" i="20"/>
  <c r="M481" i="20" s="1"/>
  <c r="M480" i="20" s="1"/>
  <c r="O478" i="20"/>
  <c r="O477" i="20" s="1"/>
  <c r="M478" i="20"/>
  <c r="M477" i="20" s="1"/>
  <c r="O474" i="20"/>
  <c r="O473" i="20" s="1"/>
  <c r="M474" i="20"/>
  <c r="M473" i="20" s="1"/>
  <c r="O470" i="20"/>
  <c r="O469" i="20" s="1"/>
  <c r="O468" i="20" s="1"/>
  <c r="M470" i="20"/>
  <c r="M469" i="20" s="1"/>
  <c r="M468" i="20" s="1"/>
  <c r="O466" i="20"/>
  <c r="O465" i="20" s="1"/>
  <c r="O464" i="20" s="1"/>
  <c r="M466" i="20"/>
  <c r="M465" i="20" s="1"/>
  <c r="M464" i="20" s="1"/>
  <c r="O462" i="20"/>
  <c r="O461" i="20" s="1"/>
  <c r="M462" i="20"/>
  <c r="M461" i="20" s="1"/>
  <c r="O456" i="20"/>
  <c r="O455" i="20" s="1"/>
  <c r="M456" i="20"/>
  <c r="M455" i="20" s="1"/>
  <c r="O452" i="20"/>
  <c r="O451" i="20" s="1"/>
  <c r="O450" i="20" s="1"/>
  <c r="M452" i="20"/>
  <c r="M451" i="20" s="1"/>
  <c r="M450" i="20" s="1"/>
  <c r="O444" i="20"/>
  <c r="O443" i="20" s="1"/>
  <c r="M444" i="20"/>
  <c r="M443" i="20" s="1"/>
  <c r="O441" i="20"/>
  <c r="O440" i="20" s="1"/>
  <c r="M441" i="20"/>
  <c r="M440" i="20" s="1"/>
  <c r="O436" i="20"/>
  <c r="O435" i="20" s="1"/>
  <c r="M436" i="20"/>
  <c r="M435" i="20" s="1"/>
  <c r="O429" i="20"/>
  <c r="O428" i="20" s="1"/>
  <c r="O427" i="20" s="1"/>
  <c r="O426" i="20" s="1"/>
  <c r="M429" i="20"/>
  <c r="M428" i="20" s="1"/>
  <c r="M427" i="20" s="1"/>
  <c r="M426" i="20" s="1"/>
  <c r="O424" i="20"/>
  <c r="O423" i="20" s="1"/>
  <c r="M424" i="20"/>
  <c r="M423" i="20" s="1"/>
  <c r="O421" i="20"/>
  <c r="O420" i="20" s="1"/>
  <c r="M421" i="20"/>
  <c r="M420" i="20" s="1"/>
  <c r="O417" i="20"/>
  <c r="O416" i="20" s="1"/>
  <c r="M417" i="20"/>
  <c r="M416" i="20" s="1"/>
  <c r="O414" i="20"/>
  <c r="O413" i="20" s="1"/>
  <c r="M414" i="20"/>
  <c r="M413" i="20" s="1"/>
  <c r="O405" i="20"/>
  <c r="O404" i="20" s="1"/>
  <c r="O403" i="20" s="1"/>
  <c r="M405" i="20"/>
  <c r="M404" i="20" s="1"/>
  <c r="M403" i="20" s="1"/>
  <c r="O401" i="20"/>
  <c r="O400" i="20" s="1"/>
  <c r="O399" i="20" s="1"/>
  <c r="M401" i="20"/>
  <c r="M400" i="20" s="1"/>
  <c r="M399" i="20" s="1"/>
  <c r="O395" i="20"/>
  <c r="O394" i="20" s="1"/>
  <c r="M395" i="20"/>
  <c r="M394" i="20" s="1"/>
  <c r="O391" i="20"/>
  <c r="O390" i="20" s="1"/>
  <c r="M391" i="20"/>
  <c r="M390" i="20" s="1"/>
  <c r="O387" i="20"/>
  <c r="O386" i="20" s="1"/>
  <c r="M387" i="20"/>
  <c r="M386" i="20" s="1"/>
  <c r="O383" i="20"/>
  <c r="O382" i="20" s="1"/>
  <c r="M383" i="20"/>
  <c r="M382" i="20" s="1"/>
  <c r="O379" i="20"/>
  <c r="O378" i="20" s="1"/>
  <c r="M379" i="20"/>
  <c r="M378" i="20" s="1"/>
  <c r="O373" i="20"/>
  <c r="O372" i="20" s="1"/>
  <c r="O371" i="20" s="1"/>
  <c r="O370" i="20" s="1"/>
  <c r="O369" i="20" s="1"/>
  <c r="M373" i="20"/>
  <c r="M372" i="20" s="1"/>
  <c r="M371" i="20" s="1"/>
  <c r="M370" i="20" s="1"/>
  <c r="M369" i="20" s="1"/>
  <c r="O366" i="20"/>
  <c r="O365" i="20" s="1"/>
  <c r="O364" i="20" s="1"/>
  <c r="M366" i="20"/>
  <c r="M365" i="20" s="1"/>
  <c r="M364" i="20" s="1"/>
  <c r="O362" i="20"/>
  <c r="O361" i="20" s="1"/>
  <c r="O360" i="20" s="1"/>
  <c r="M362" i="20"/>
  <c r="M361" i="20" s="1"/>
  <c r="O351" i="20"/>
  <c r="O350" i="20" s="1"/>
  <c r="O349" i="20" s="1"/>
  <c r="M351" i="20"/>
  <c r="M350" i="20" s="1"/>
  <c r="M349" i="20" s="1"/>
  <c r="O347" i="20"/>
  <c r="O346" i="20" s="1"/>
  <c r="O345" i="20" s="1"/>
  <c r="M347" i="20"/>
  <c r="M346" i="20" s="1"/>
  <c r="M345" i="20" s="1"/>
  <c r="O343" i="20"/>
  <c r="O342" i="20" s="1"/>
  <c r="O341" i="20" s="1"/>
  <c r="M343" i="20"/>
  <c r="M342" i="20" s="1"/>
  <c r="M341" i="20" s="1"/>
  <c r="O335" i="20"/>
  <c r="O334" i="20" s="1"/>
  <c r="O333" i="20" s="1"/>
  <c r="M335" i="20"/>
  <c r="M334" i="20" s="1"/>
  <c r="M333" i="20" s="1"/>
  <c r="O330" i="20"/>
  <c r="O329" i="20" s="1"/>
  <c r="O328" i="20" s="1"/>
  <c r="M330" i="20"/>
  <c r="M329" i="20" s="1"/>
  <c r="M328" i="20" s="1"/>
  <c r="O326" i="20"/>
  <c r="O325" i="20" s="1"/>
  <c r="O324" i="20" s="1"/>
  <c r="M326" i="20"/>
  <c r="M325" i="20" s="1"/>
  <c r="M324" i="20" s="1"/>
  <c r="O322" i="20"/>
  <c r="O321" i="20" s="1"/>
  <c r="O320" i="20" s="1"/>
  <c r="M322" i="20"/>
  <c r="M321" i="20" s="1"/>
  <c r="M320" i="20" s="1"/>
  <c r="O318" i="20"/>
  <c r="M318" i="20"/>
  <c r="M317" i="20" s="1"/>
  <c r="M316" i="20" s="1"/>
  <c r="O314" i="20"/>
  <c r="M314" i="20"/>
  <c r="O312" i="20"/>
  <c r="M312" i="20"/>
  <c r="O307" i="20"/>
  <c r="O306" i="20" s="1"/>
  <c r="O305" i="20" s="1"/>
  <c r="O304" i="20" s="1"/>
  <c r="M307" i="20"/>
  <c r="M306" i="20" s="1"/>
  <c r="M305" i="20" s="1"/>
  <c r="M304" i="20" s="1"/>
  <c r="O302" i="20"/>
  <c r="O301" i="20" s="1"/>
  <c r="O300" i="20" s="1"/>
  <c r="O299" i="20" s="1"/>
  <c r="M302" i="20"/>
  <c r="M301" i="20" s="1"/>
  <c r="M300" i="20" s="1"/>
  <c r="M299" i="20" s="1"/>
  <c r="O297" i="20"/>
  <c r="O296" i="20" s="1"/>
  <c r="O295" i="20" s="1"/>
  <c r="O294" i="20" s="1"/>
  <c r="M297" i="20"/>
  <c r="M296" i="20" s="1"/>
  <c r="M295" i="20" s="1"/>
  <c r="M294" i="20" s="1"/>
  <c r="O292" i="20"/>
  <c r="O291" i="20" s="1"/>
  <c r="O290" i="20" s="1"/>
  <c r="O289" i="20" s="1"/>
  <c r="M292" i="20"/>
  <c r="M291" i="20" s="1"/>
  <c r="M290" i="20" s="1"/>
  <c r="M289" i="20" s="1"/>
  <c r="O287" i="20"/>
  <c r="O286" i="20" s="1"/>
  <c r="O285" i="20" s="1"/>
  <c r="O284" i="20" s="1"/>
  <c r="M287" i="20"/>
  <c r="M286" i="20" s="1"/>
  <c r="M285" i="20" s="1"/>
  <c r="M284" i="20" s="1"/>
  <c r="O282" i="20"/>
  <c r="O281" i="20" s="1"/>
  <c r="M282" i="20"/>
  <c r="M281" i="20" s="1"/>
  <c r="O279" i="20"/>
  <c r="O278" i="20" s="1"/>
  <c r="M279" i="20"/>
  <c r="M278" i="20" s="1"/>
  <c r="O275" i="20"/>
  <c r="O274" i="20" s="1"/>
  <c r="M275" i="20"/>
  <c r="M274" i="20" s="1"/>
  <c r="O271" i="20"/>
  <c r="O270" i="20" s="1"/>
  <c r="M271" i="20"/>
  <c r="M270" i="20" s="1"/>
  <c r="O267" i="20"/>
  <c r="O266" i="20" s="1"/>
  <c r="O265" i="20" s="1"/>
  <c r="M267" i="20"/>
  <c r="M266" i="20" s="1"/>
  <c r="M265" i="20" s="1"/>
  <c r="O263" i="20"/>
  <c r="O262" i="20" s="1"/>
  <c r="O258" i="20" s="1"/>
  <c r="M263" i="20"/>
  <c r="M262" i="20" s="1"/>
  <c r="M258" i="20" s="1"/>
  <c r="O256" i="20"/>
  <c r="O255" i="20" s="1"/>
  <c r="M256" i="20"/>
  <c r="M255" i="20" s="1"/>
  <c r="O253" i="20"/>
  <c r="O252" i="20" s="1"/>
  <c r="M253" i="20"/>
  <c r="M252" i="20" s="1"/>
  <c r="O250" i="20"/>
  <c r="O249" i="20" s="1"/>
  <c r="M250" i="20"/>
  <c r="M249" i="20" s="1"/>
  <c r="O246" i="20"/>
  <c r="O245" i="20" s="1"/>
  <c r="M246" i="20"/>
  <c r="M245" i="20" s="1"/>
  <c r="O242" i="20"/>
  <c r="O241" i="20" s="1"/>
  <c r="M242" i="20"/>
  <c r="M241" i="20" s="1"/>
  <c r="O238" i="20"/>
  <c r="O237" i="20" s="1"/>
  <c r="O236" i="20" s="1"/>
  <c r="M238" i="20"/>
  <c r="M237" i="20" s="1"/>
  <c r="M236" i="20" s="1"/>
  <c r="O234" i="20"/>
  <c r="O233" i="20" s="1"/>
  <c r="O232" i="20" s="1"/>
  <c r="M234" i="20"/>
  <c r="M233" i="20" s="1"/>
  <c r="M232" i="20" s="1"/>
  <c r="O229" i="20"/>
  <c r="O228" i="20" s="1"/>
  <c r="M229" i="20"/>
  <c r="M228" i="20" s="1"/>
  <c r="O226" i="20"/>
  <c r="O225" i="20" s="1"/>
  <c r="M226" i="20"/>
  <c r="M225" i="20" s="1"/>
  <c r="O222" i="20"/>
  <c r="O221" i="20" s="1"/>
  <c r="M222" i="20"/>
  <c r="M221" i="20" s="1"/>
  <c r="O214" i="20"/>
  <c r="O213" i="20" s="1"/>
  <c r="M214" i="20"/>
  <c r="M213" i="20" s="1"/>
  <c r="O211" i="20"/>
  <c r="O210" i="20" s="1"/>
  <c r="O209" i="20" s="1"/>
  <c r="M211" i="20"/>
  <c r="M210" i="20" s="1"/>
  <c r="M209" i="20" s="1"/>
  <c r="O207" i="20"/>
  <c r="O206" i="20" s="1"/>
  <c r="O205" i="20" s="1"/>
  <c r="M207" i="20"/>
  <c r="M206" i="20" s="1"/>
  <c r="M205" i="20" s="1"/>
  <c r="O203" i="20"/>
  <c r="O202" i="20" s="1"/>
  <c r="O201" i="20" s="1"/>
  <c r="M203" i="20"/>
  <c r="M202" i="20" s="1"/>
  <c r="M201" i="20" s="1"/>
  <c r="O198" i="20"/>
  <c r="O197" i="20" s="1"/>
  <c r="O196" i="20" s="1"/>
  <c r="M198" i="20"/>
  <c r="M197" i="20" s="1"/>
  <c r="M196" i="20" s="1"/>
  <c r="O194" i="20"/>
  <c r="O193" i="20" s="1"/>
  <c r="O192" i="20" s="1"/>
  <c r="M194" i="20"/>
  <c r="M193" i="20" s="1"/>
  <c r="M192" i="20" s="1"/>
  <c r="O190" i="20"/>
  <c r="O189" i="20" s="1"/>
  <c r="O188" i="20" s="1"/>
  <c r="M190" i="20"/>
  <c r="M189" i="20" s="1"/>
  <c r="M188" i="20" s="1"/>
  <c r="O184" i="20"/>
  <c r="O183" i="20" s="1"/>
  <c r="M184" i="20"/>
  <c r="M183" i="20" s="1"/>
  <c r="O180" i="20"/>
  <c r="O179" i="20" s="1"/>
  <c r="M180" i="20"/>
  <c r="M179" i="20" s="1"/>
  <c r="O175" i="20"/>
  <c r="O174" i="20" s="1"/>
  <c r="M175" i="20"/>
  <c r="M174" i="20" s="1"/>
  <c r="O171" i="20"/>
  <c r="O170" i="20" s="1"/>
  <c r="O169" i="20" s="1"/>
  <c r="M171" i="20"/>
  <c r="M170" i="20" s="1"/>
  <c r="M169" i="20" s="1"/>
  <c r="O167" i="20"/>
  <c r="M167" i="20"/>
  <c r="O159" i="20"/>
  <c r="O158" i="20" s="1"/>
  <c r="O157" i="20" s="1"/>
  <c r="M159" i="20"/>
  <c r="O155" i="20"/>
  <c r="O154" i="20" s="1"/>
  <c r="M155" i="20"/>
  <c r="M154" i="20" s="1"/>
  <c r="O147" i="20"/>
  <c r="O146" i="20" s="1"/>
  <c r="O145" i="20" s="1"/>
  <c r="M147" i="20"/>
  <c r="M146" i="20" s="1"/>
  <c r="M145" i="20" s="1"/>
  <c r="O143" i="20"/>
  <c r="M143" i="20"/>
  <c r="M142" i="20" s="1"/>
  <c r="M141" i="20" s="1"/>
  <c r="O135" i="20"/>
  <c r="O134" i="20" s="1"/>
  <c r="O133" i="20" s="1"/>
  <c r="M135" i="20"/>
  <c r="M134" i="20" s="1"/>
  <c r="M133" i="20" s="1"/>
  <c r="O131" i="20"/>
  <c r="O130" i="20" s="1"/>
  <c r="O129" i="20" s="1"/>
  <c r="M131" i="20"/>
  <c r="M130" i="20" s="1"/>
  <c r="M129" i="20" s="1"/>
  <c r="O127" i="20"/>
  <c r="O126" i="20" s="1"/>
  <c r="M127" i="20"/>
  <c r="M126" i="20" s="1"/>
  <c r="O122" i="20"/>
  <c r="O121" i="20" s="1"/>
  <c r="M122" i="20"/>
  <c r="M121" i="20" s="1"/>
  <c r="O118" i="20"/>
  <c r="O117" i="20" s="1"/>
  <c r="M118" i="20"/>
  <c r="M117" i="20" s="1"/>
  <c r="O115" i="20"/>
  <c r="O114" i="20" s="1"/>
  <c r="M115" i="20"/>
  <c r="M114" i="20" s="1"/>
  <c r="O110" i="20"/>
  <c r="O109" i="20" s="1"/>
  <c r="M110" i="20"/>
  <c r="M109" i="20" s="1"/>
  <c r="O104" i="20"/>
  <c r="O103" i="20" s="1"/>
  <c r="O102" i="20" s="1"/>
  <c r="M104" i="20"/>
  <c r="M103" i="20" s="1"/>
  <c r="M102" i="20" s="1"/>
  <c r="O100" i="20"/>
  <c r="O99" i="20" s="1"/>
  <c r="O98" i="20" s="1"/>
  <c r="M100" i="20"/>
  <c r="M99" i="20" s="1"/>
  <c r="M98" i="20" s="1"/>
  <c r="O96" i="20"/>
  <c r="O95" i="20" s="1"/>
  <c r="O94" i="20" s="1"/>
  <c r="M96" i="20"/>
  <c r="M95" i="20" s="1"/>
  <c r="M94" i="20" s="1"/>
  <c r="O92" i="20"/>
  <c r="O91" i="20" s="1"/>
  <c r="M92" i="20"/>
  <c r="M91" i="20" s="1"/>
  <c r="O87" i="20"/>
  <c r="O86" i="20" s="1"/>
  <c r="M87" i="20"/>
  <c r="M86" i="20" s="1"/>
  <c r="O83" i="20"/>
  <c r="O82" i="20" s="1"/>
  <c r="M83" i="20"/>
  <c r="M82" i="20" s="1"/>
  <c r="O79" i="20"/>
  <c r="O78" i="20" s="1"/>
  <c r="M79" i="20"/>
  <c r="M78" i="20" s="1"/>
  <c r="O75" i="20"/>
  <c r="M75" i="20"/>
  <c r="O73" i="20"/>
  <c r="M73" i="20"/>
  <c r="O69" i="20"/>
  <c r="O68" i="20" s="1"/>
  <c r="O67" i="20" s="1"/>
  <c r="M69" i="20"/>
  <c r="M68" i="20" s="1"/>
  <c r="M67" i="20" s="1"/>
  <c r="O65" i="20"/>
  <c r="O64" i="20" s="1"/>
  <c r="M65" i="20"/>
  <c r="M64" i="20" s="1"/>
  <c r="O60" i="20"/>
  <c r="O59" i="20" s="1"/>
  <c r="M60" i="20"/>
  <c r="M59" i="20" s="1"/>
  <c r="O56" i="20"/>
  <c r="O55" i="20" s="1"/>
  <c r="O54" i="20" s="1"/>
  <c r="M56" i="20"/>
  <c r="M55" i="20" s="1"/>
  <c r="M54" i="20" s="1"/>
  <c r="O52" i="20"/>
  <c r="O51" i="20" s="1"/>
  <c r="O50" i="20" s="1"/>
  <c r="M52" i="20"/>
  <c r="M51" i="20" s="1"/>
  <c r="M50" i="20" s="1"/>
  <c r="O48" i="20"/>
  <c r="O47" i="20" s="1"/>
  <c r="O46" i="20" s="1"/>
  <c r="M48" i="20"/>
  <c r="M47" i="20" s="1"/>
  <c r="M46" i="20" s="1"/>
  <c r="O44" i="20"/>
  <c r="O43" i="20" s="1"/>
  <c r="O42" i="20" s="1"/>
  <c r="M44" i="20"/>
  <c r="M43" i="20" s="1"/>
  <c r="M42" i="20" s="1"/>
  <c r="O40" i="20"/>
  <c r="O39" i="20" s="1"/>
  <c r="M40" i="20"/>
  <c r="M39" i="20" s="1"/>
  <c r="O35" i="20"/>
  <c r="O34" i="20" s="1"/>
  <c r="M35" i="20"/>
  <c r="M34" i="20" s="1"/>
  <c r="O31" i="20"/>
  <c r="O30" i="20" s="1"/>
  <c r="M31" i="20"/>
  <c r="M30" i="20" s="1"/>
  <c r="O26" i="20"/>
  <c r="O25" i="20" s="1"/>
  <c r="M26" i="20"/>
  <c r="M25" i="20" s="1"/>
  <c r="Q898" i="20"/>
  <c r="Q897" i="20" s="1"/>
  <c r="Q895" i="20"/>
  <c r="Q894" i="20" s="1"/>
  <c r="Q891" i="20"/>
  <c r="Q890" i="20" s="1"/>
  <c r="Q889" i="20" s="1"/>
  <c r="Q887" i="20"/>
  <c r="Q886" i="20" s="1"/>
  <c r="Q885" i="20" s="1"/>
  <c r="Q883" i="20"/>
  <c r="Q882" i="20" s="1"/>
  <c r="Q881" i="20" s="1"/>
  <c r="Q879" i="20"/>
  <c r="Q878" i="20" s="1"/>
  <c r="Q877" i="20" s="1"/>
  <c r="Q872" i="20"/>
  <c r="Q871" i="20" s="1"/>
  <c r="Q870" i="20" s="1"/>
  <c r="Q869" i="20" s="1"/>
  <c r="Q867" i="20"/>
  <c r="Q866" i="20" s="1"/>
  <c r="Q862" i="20"/>
  <c r="Q861" i="20" s="1"/>
  <c r="Q857" i="20"/>
  <c r="Q856" i="20" s="1"/>
  <c r="Q855" i="20" s="1"/>
  <c r="Q854" i="20" s="1"/>
  <c r="Q850" i="20"/>
  <c r="Q849" i="20" s="1"/>
  <c r="Q848" i="20" s="1"/>
  <c r="Q847" i="20" s="1"/>
  <c r="Q843" i="20"/>
  <c r="Q842" i="20" s="1"/>
  <c r="Q841" i="20" s="1"/>
  <c r="Q840" i="20" s="1"/>
  <c r="Q837" i="20"/>
  <c r="Q836" i="20" s="1"/>
  <c r="Q835" i="20" s="1"/>
  <c r="Q834" i="20" s="1"/>
  <c r="Q831" i="20"/>
  <c r="Q830" i="20" s="1"/>
  <c r="Q829" i="20" s="1"/>
  <c r="Q828" i="20" s="1"/>
  <c r="Q825" i="20"/>
  <c r="Q824" i="20" s="1"/>
  <c r="Q823" i="20" s="1"/>
  <c r="Q822" i="20" s="1"/>
  <c r="Q819" i="20"/>
  <c r="Q818" i="20" s="1"/>
  <c r="Q817" i="20" s="1"/>
  <c r="Q815" i="20"/>
  <c r="Q814" i="20" s="1"/>
  <c r="Q812" i="20"/>
  <c r="Q811" i="20" s="1"/>
  <c r="Q806" i="20"/>
  <c r="Q805" i="20" s="1"/>
  <c r="Q803" i="20"/>
  <c r="Q802" i="20" s="1"/>
  <c r="Q795" i="20"/>
  <c r="Q794" i="20" s="1"/>
  <c r="Q792" i="20"/>
  <c r="Q791" i="20" s="1"/>
  <c r="Q788" i="20"/>
  <c r="Q787" i="20" s="1"/>
  <c r="Q785" i="20"/>
  <c r="Q784" i="20" s="1"/>
  <c r="Q781" i="20"/>
  <c r="Q780" i="20" s="1"/>
  <c r="Q778" i="20"/>
  <c r="Q777" i="20" s="1"/>
  <c r="Q771" i="20"/>
  <c r="Q770" i="20" s="1"/>
  <c r="Q769" i="20" s="1"/>
  <c r="Q768" i="20" s="1"/>
  <c r="Q767" i="20" s="1"/>
  <c r="Q766" i="20" s="1"/>
  <c r="Q764" i="20"/>
  <c r="Q763" i="20" s="1"/>
  <c r="Q762" i="20" s="1"/>
  <c r="Q761" i="20" s="1"/>
  <c r="Q760" i="20" s="1"/>
  <c r="Q759" i="20" s="1"/>
  <c r="Q758" i="20" s="1"/>
  <c r="Q756" i="20"/>
  <c r="Q755" i="20" s="1"/>
  <c r="Q754" i="20" s="1"/>
  <c r="Q751" i="20"/>
  <c r="Q750" i="20" s="1"/>
  <c r="Q749" i="20" s="1"/>
  <c r="Q743" i="20"/>
  <c r="Q742" i="20" s="1"/>
  <c r="Q739" i="20"/>
  <c r="Q738" i="20" s="1"/>
  <c r="Q732" i="20"/>
  <c r="Q731" i="20" s="1"/>
  <c r="Q730" i="20" s="1"/>
  <c r="Q729" i="20" s="1"/>
  <c r="Q728" i="20" s="1"/>
  <c r="Q727" i="20" s="1"/>
  <c r="Q725" i="20"/>
  <c r="Q724" i="20" s="1"/>
  <c r="Q723" i="20" s="1"/>
  <c r="Q721" i="20"/>
  <c r="Q720" i="20" s="1"/>
  <c r="Q719" i="20" s="1"/>
  <c r="Q714" i="20"/>
  <c r="Q713" i="20" s="1"/>
  <c r="Q712" i="20" s="1"/>
  <c r="Q710" i="20"/>
  <c r="Q709" i="20" s="1"/>
  <c r="Q707" i="20"/>
  <c r="Q706" i="20" s="1"/>
  <c r="Q702" i="20"/>
  <c r="Q701" i="20" s="1"/>
  <c r="Q695" i="20"/>
  <c r="Q694" i="20" s="1"/>
  <c r="Q693" i="20" s="1"/>
  <c r="Q691" i="20"/>
  <c r="Q690" i="20" s="1"/>
  <c r="Q689" i="20" s="1"/>
  <c r="Q687" i="20"/>
  <c r="Q686" i="20" s="1"/>
  <c r="Q685" i="20" s="1"/>
  <c r="Q683" i="20"/>
  <c r="Q682" i="20" s="1"/>
  <c r="Q681" i="20" s="1"/>
  <c r="Q679" i="20"/>
  <c r="Q678" i="20" s="1"/>
  <c r="Q677" i="20" s="1"/>
  <c r="Q675" i="20"/>
  <c r="Q674" i="20" s="1"/>
  <c r="Q673" i="20" s="1"/>
  <c r="Q671" i="20"/>
  <c r="Q670" i="20" s="1"/>
  <c r="Q669" i="20" s="1"/>
  <c r="Q667" i="20"/>
  <c r="Q666" i="20" s="1"/>
  <c r="Q665" i="20" s="1"/>
  <c r="Q663" i="20"/>
  <c r="Q662" i="20" s="1"/>
  <c r="Q661" i="20" s="1"/>
  <c r="Q656" i="20"/>
  <c r="Q655" i="20" s="1"/>
  <c r="Q653" i="20"/>
  <c r="Q652" i="20" s="1"/>
  <c r="Q646" i="20"/>
  <c r="Q645" i="20" s="1"/>
  <c r="Q641" i="20"/>
  <c r="Q640" i="20" s="1"/>
  <c r="Q635" i="20"/>
  <c r="Q634" i="20" s="1"/>
  <c r="Q633" i="20" s="1"/>
  <c r="Q632" i="20" s="1"/>
  <c r="Q631" i="20" s="1"/>
  <c r="Q629" i="20"/>
  <c r="Q628" i="20" s="1"/>
  <c r="Q627" i="20" s="1"/>
  <c r="Q625" i="20"/>
  <c r="Q624" i="20" s="1"/>
  <c r="Q617" i="20"/>
  <c r="Q616" i="20" s="1"/>
  <c r="Q615" i="20" s="1"/>
  <c r="Q613" i="20"/>
  <c r="Q602" i="20"/>
  <c r="Q601" i="20" s="1"/>
  <c r="Q600" i="20" s="1"/>
  <c r="Q599" i="20" s="1"/>
  <c r="Q598" i="20" s="1"/>
  <c r="Q596" i="20"/>
  <c r="Q595" i="20" s="1"/>
  <c r="Q594" i="20" s="1"/>
  <c r="Q592" i="20"/>
  <c r="Q591" i="20" s="1"/>
  <c r="Q590" i="20" s="1"/>
  <c r="Q588" i="20"/>
  <c r="Q587" i="20" s="1"/>
  <c r="Q586" i="20" s="1"/>
  <c r="Q584" i="20"/>
  <c r="Q583" i="20" s="1"/>
  <c r="Q582" i="20" s="1"/>
  <c r="Q580" i="20"/>
  <c r="Q579" i="20" s="1"/>
  <c r="Q577" i="20"/>
  <c r="Q575" i="20"/>
  <c r="Q572" i="20"/>
  <c r="Q568" i="20"/>
  <c r="Q567" i="20" s="1"/>
  <c r="Q566" i="20" s="1"/>
  <c r="Q564" i="20"/>
  <c r="Q556" i="20"/>
  <c r="Q555" i="20" s="1"/>
  <c r="Q554" i="20" s="1"/>
  <c r="Q552" i="20"/>
  <c r="Q551" i="20" s="1"/>
  <c r="Q550" i="20" s="1"/>
  <c r="Q547" i="20"/>
  <c r="Q539" i="20"/>
  <c r="Q538" i="20" s="1"/>
  <c r="Q537" i="20" s="1"/>
  <c r="Q535" i="20"/>
  <c r="Q534" i="20" s="1"/>
  <c r="Q533" i="20" s="1"/>
  <c r="Q530" i="20"/>
  <c r="Q529" i="20" s="1"/>
  <c r="Q528" i="20" s="1"/>
  <c r="Q527" i="20" s="1"/>
  <c r="Q524" i="20"/>
  <c r="Q523" i="20" s="1"/>
  <c r="Q522" i="20" s="1"/>
  <c r="Q520" i="20"/>
  <c r="Q519" i="20" s="1"/>
  <c r="Q518" i="20" s="1"/>
  <c r="Q515" i="20"/>
  <c r="Q507" i="20"/>
  <c r="Q506" i="20" s="1"/>
  <c r="Q505" i="20" s="1"/>
  <c r="Q502" i="20"/>
  <c r="Q501" i="20" s="1"/>
  <c r="Q500" i="20" s="1"/>
  <c r="Q499" i="20" s="1"/>
  <c r="Q494" i="20"/>
  <c r="Q493" i="20" s="1"/>
  <c r="Q492" i="20" s="1"/>
  <c r="Q490" i="20"/>
  <c r="Q489" i="20" s="1"/>
  <c r="Q488" i="20" s="1"/>
  <c r="Q486" i="20"/>
  <c r="Q485" i="20" s="1"/>
  <c r="Q484" i="20" s="1"/>
  <c r="Q482" i="20"/>
  <c r="Q481" i="20" s="1"/>
  <c r="Q480" i="20" s="1"/>
  <c r="Q478" i="20"/>
  <c r="Q477" i="20" s="1"/>
  <c r="Q474" i="20"/>
  <c r="Q473" i="20" s="1"/>
  <c r="Q470" i="20"/>
  <c r="Q469" i="20" s="1"/>
  <c r="Q468" i="20" s="1"/>
  <c r="Q466" i="20"/>
  <c r="Q465" i="20" s="1"/>
  <c r="Q464" i="20" s="1"/>
  <c r="Q462" i="20"/>
  <c r="Q461" i="20" s="1"/>
  <c r="Q456" i="20"/>
  <c r="Q455" i="20" s="1"/>
  <c r="Q452" i="20"/>
  <c r="Q451" i="20" s="1"/>
  <c r="Q450" i="20" s="1"/>
  <c r="Q444" i="20"/>
  <c r="Q443" i="20" s="1"/>
  <c r="Q441" i="20"/>
  <c r="Q440" i="20" s="1"/>
  <c r="Q436" i="20"/>
  <c r="Q435" i="20" s="1"/>
  <c r="Q429" i="20"/>
  <c r="Q428" i="20" s="1"/>
  <c r="Q427" i="20" s="1"/>
  <c r="Q426" i="20" s="1"/>
  <c r="Q424" i="20"/>
  <c r="Q423" i="20" s="1"/>
  <c r="Q421" i="20"/>
  <c r="Q420" i="20" s="1"/>
  <c r="Q417" i="20"/>
  <c r="Q416" i="20" s="1"/>
  <c r="Q414" i="20"/>
  <c r="Q413" i="20" s="1"/>
  <c r="Q405" i="20"/>
  <c r="Q404" i="20" s="1"/>
  <c r="Q403" i="20" s="1"/>
  <c r="Q401" i="20"/>
  <c r="Q400" i="20" s="1"/>
  <c r="Q399" i="20" s="1"/>
  <c r="Q395" i="20"/>
  <c r="Q394" i="20" s="1"/>
  <c r="Q391" i="20"/>
  <c r="Q390" i="20" s="1"/>
  <c r="Q387" i="20"/>
  <c r="Q386" i="20" s="1"/>
  <c r="Q383" i="20"/>
  <c r="Q382" i="20" s="1"/>
  <c r="Q379" i="20"/>
  <c r="Q378" i="20" s="1"/>
  <c r="Q373" i="20"/>
  <c r="Q372" i="20" s="1"/>
  <c r="Q371" i="20" s="1"/>
  <c r="Q370" i="20" s="1"/>
  <c r="Q369" i="20" s="1"/>
  <c r="Q366" i="20"/>
  <c r="Q365" i="20" s="1"/>
  <c r="Q364" i="20" s="1"/>
  <c r="Q362" i="20"/>
  <c r="Q351" i="20"/>
  <c r="Q350" i="20" s="1"/>
  <c r="Q349" i="20" s="1"/>
  <c r="Q347" i="20"/>
  <c r="Q346" i="20" s="1"/>
  <c r="Q345" i="20" s="1"/>
  <c r="Q343" i="20"/>
  <c r="Q342" i="20" s="1"/>
  <c r="Q341" i="20" s="1"/>
  <c r="Q335" i="20"/>
  <c r="Q334" i="20" s="1"/>
  <c r="Q333" i="20" s="1"/>
  <c r="Q330" i="20"/>
  <c r="Q329" i="20" s="1"/>
  <c r="Q328" i="20" s="1"/>
  <c r="Q326" i="20"/>
  <c r="Q325" i="20" s="1"/>
  <c r="Q324" i="20" s="1"/>
  <c r="Q322" i="20"/>
  <c r="Q321" i="20" s="1"/>
  <c r="Q320" i="20" s="1"/>
  <c r="Q318" i="20"/>
  <c r="Q314" i="20"/>
  <c r="Q312" i="20"/>
  <c r="Q307" i="20"/>
  <c r="Q306" i="20" s="1"/>
  <c r="Q305" i="20" s="1"/>
  <c r="Q304" i="20" s="1"/>
  <c r="Q302" i="20"/>
  <c r="Q301" i="20" s="1"/>
  <c r="Q300" i="20" s="1"/>
  <c r="Q299" i="20" s="1"/>
  <c r="Q297" i="20"/>
  <c r="Q296" i="20" s="1"/>
  <c r="Q295" i="20" s="1"/>
  <c r="Q294" i="20" s="1"/>
  <c r="Q292" i="20"/>
  <c r="Q291" i="20" s="1"/>
  <c r="Q290" i="20" s="1"/>
  <c r="Q289" i="20" s="1"/>
  <c r="Q287" i="20"/>
  <c r="Q286" i="20" s="1"/>
  <c r="Q285" i="20" s="1"/>
  <c r="Q284" i="20" s="1"/>
  <c r="Q282" i="20"/>
  <c r="Q281" i="20" s="1"/>
  <c r="Q279" i="20"/>
  <c r="Q278" i="20" s="1"/>
  <c r="Q275" i="20"/>
  <c r="Q274" i="20" s="1"/>
  <c r="Q271" i="20"/>
  <c r="Q270" i="20" s="1"/>
  <c r="Q267" i="20"/>
  <c r="Q266" i="20" s="1"/>
  <c r="Q265" i="20" s="1"/>
  <c r="Q263" i="20"/>
  <c r="Q262" i="20" s="1"/>
  <c r="Q258" i="20" s="1"/>
  <c r="Q256" i="20"/>
  <c r="Q255" i="20" s="1"/>
  <c r="Q253" i="20"/>
  <c r="Q252" i="20" s="1"/>
  <c r="Q250" i="20"/>
  <c r="Q249" i="20" s="1"/>
  <c r="Q246" i="20"/>
  <c r="Q245" i="20" s="1"/>
  <c r="Q242" i="20"/>
  <c r="Q241" i="20" s="1"/>
  <c r="Q238" i="20"/>
  <c r="Q237" i="20" s="1"/>
  <c r="Q236" i="20" s="1"/>
  <c r="Q234" i="20"/>
  <c r="Q233" i="20" s="1"/>
  <c r="Q232" i="20" s="1"/>
  <c r="Q229" i="20"/>
  <c r="Q228" i="20" s="1"/>
  <c r="Q226" i="20"/>
  <c r="Q225" i="20" s="1"/>
  <c r="Q222" i="20"/>
  <c r="Q221" i="20" s="1"/>
  <c r="Q214" i="20"/>
  <c r="Q213" i="20" s="1"/>
  <c r="Q211" i="20"/>
  <c r="Q210" i="20" s="1"/>
  <c r="Q209" i="20" s="1"/>
  <c r="Q207" i="20"/>
  <c r="Q206" i="20" s="1"/>
  <c r="Q205" i="20" s="1"/>
  <c r="Q203" i="20"/>
  <c r="Q202" i="20" s="1"/>
  <c r="Q201" i="20" s="1"/>
  <c r="Q198" i="20"/>
  <c r="Q197" i="20" s="1"/>
  <c r="Q196" i="20" s="1"/>
  <c r="Q194" i="20"/>
  <c r="Q193" i="20" s="1"/>
  <c r="Q192" i="20" s="1"/>
  <c r="Q190" i="20"/>
  <c r="Q189" i="20" s="1"/>
  <c r="Q188" i="20" s="1"/>
  <c r="Q184" i="20"/>
  <c r="Q183" i="20" s="1"/>
  <c r="Q180" i="20"/>
  <c r="Q179" i="20" s="1"/>
  <c r="Q175" i="20"/>
  <c r="Q174" i="20" s="1"/>
  <c r="Q171" i="20"/>
  <c r="Q170" i="20" s="1"/>
  <c r="Q169" i="20" s="1"/>
  <c r="Q167" i="20"/>
  <c r="Q166" i="20" s="1"/>
  <c r="Q159" i="20"/>
  <c r="Q158" i="20" s="1"/>
  <c r="Q157" i="20" s="1"/>
  <c r="Q155" i="20"/>
  <c r="Q154" i="20" s="1"/>
  <c r="Q147" i="20"/>
  <c r="Q146" i="20" s="1"/>
  <c r="Q145" i="20" s="1"/>
  <c r="Q143" i="20"/>
  <c r="Q142" i="20" s="1"/>
  <c r="Q141" i="20" s="1"/>
  <c r="Q135" i="20"/>
  <c r="Q134" i="20" s="1"/>
  <c r="Q133" i="20" s="1"/>
  <c r="Q131" i="20"/>
  <c r="Q130" i="20" s="1"/>
  <c r="Q129" i="20" s="1"/>
  <c r="Q127" i="20"/>
  <c r="Q126" i="20" s="1"/>
  <c r="Q122" i="20"/>
  <c r="Q121" i="20" s="1"/>
  <c r="Q118" i="20"/>
  <c r="Q117" i="20" s="1"/>
  <c r="Q115" i="20"/>
  <c r="Q114" i="20" s="1"/>
  <c r="Q110" i="20"/>
  <c r="Q109" i="20" s="1"/>
  <c r="Q104" i="20"/>
  <c r="Q103" i="20" s="1"/>
  <c r="Q102" i="20" s="1"/>
  <c r="Q100" i="20"/>
  <c r="Q99" i="20" s="1"/>
  <c r="Q98" i="20" s="1"/>
  <c r="Q96" i="20"/>
  <c r="Q95" i="20" s="1"/>
  <c r="Q94" i="20" s="1"/>
  <c r="Q92" i="20"/>
  <c r="Q91" i="20" s="1"/>
  <c r="Q87" i="20"/>
  <c r="Q86" i="20" s="1"/>
  <c r="Q83" i="20"/>
  <c r="Q82" i="20" s="1"/>
  <c r="Q79" i="20"/>
  <c r="Q78" i="20" s="1"/>
  <c r="Q75" i="20"/>
  <c r="Q73" i="20"/>
  <c r="Q69" i="20"/>
  <c r="Q68" i="20" s="1"/>
  <c r="Q67" i="20" s="1"/>
  <c r="Q65" i="20"/>
  <c r="Q64" i="20" s="1"/>
  <c r="Q60" i="20"/>
  <c r="Q59" i="20" s="1"/>
  <c r="Q56" i="20"/>
  <c r="Q55" i="20" s="1"/>
  <c r="Q54" i="20" s="1"/>
  <c r="Q52" i="20"/>
  <c r="Q51" i="20" s="1"/>
  <c r="Q50" i="20" s="1"/>
  <c r="Q48" i="20"/>
  <c r="Q47" i="20" s="1"/>
  <c r="Q46" i="20" s="1"/>
  <c r="Q44" i="20"/>
  <c r="Q43" i="20" s="1"/>
  <c r="Q42" i="20" s="1"/>
  <c r="Q40" i="20"/>
  <c r="Q39" i="20" s="1"/>
  <c r="Q35" i="20"/>
  <c r="Q34" i="20" s="1"/>
  <c r="Q31" i="20"/>
  <c r="Q30" i="20" s="1"/>
  <c r="Q26" i="20"/>
  <c r="Q25" i="20" s="1"/>
  <c r="O311" i="20" l="1"/>
  <c r="O310" i="20" s="1"/>
  <c r="O317" i="20"/>
  <c r="O316" i="20" s="1"/>
  <c r="P72" i="20"/>
  <c r="P71" i="20" s="1"/>
  <c r="Q454" i="20"/>
  <c r="M776" i="20"/>
  <c r="P893" i="20"/>
  <c r="N377" i="20"/>
  <c r="Q860" i="20"/>
  <c r="Q859" i="20" s="1"/>
  <c r="M454" i="20"/>
  <c r="M860" i="20"/>
  <c r="M859" i="20" s="1"/>
  <c r="P571" i="20"/>
  <c r="Q783" i="20"/>
  <c r="O454" i="20"/>
  <c r="O860" i="20"/>
  <c r="O859" i="20" s="1"/>
  <c r="P454" i="20"/>
  <c r="O358" i="20"/>
  <c r="M810" i="20"/>
  <c r="M809" i="20" s="1"/>
  <c r="M808" i="20" s="1"/>
  <c r="M783" i="20"/>
  <c r="Q776" i="20"/>
  <c r="M77" i="20"/>
  <c r="Q24" i="20"/>
  <c r="Q311" i="20"/>
  <c r="Q310" i="20" s="1"/>
  <c r="Q137" i="20"/>
  <c r="Q317" i="20"/>
  <c r="Q316" i="20" s="1"/>
  <c r="M72" i="20"/>
  <c r="M71" i="20" s="1"/>
  <c r="M311" i="20"/>
  <c r="M310" i="20" s="1"/>
  <c r="M790" i="20"/>
  <c r="P783" i="20"/>
  <c r="P860" i="20"/>
  <c r="P859" i="20" s="1"/>
  <c r="N783" i="20"/>
  <c r="N801" i="20"/>
  <c r="N800" i="20" s="1"/>
  <c r="N799" i="20" s="1"/>
  <c r="Q358" i="20"/>
  <c r="M876" i="20"/>
  <c r="M277" i="20"/>
  <c r="M801" i="20"/>
  <c r="M800" i="20" s="1"/>
  <c r="M799" i="20" s="1"/>
  <c r="M385" i="20"/>
  <c r="P173" i="20"/>
  <c r="P85" i="20"/>
  <c r="N860" i="20"/>
  <c r="N859" i="20" s="1"/>
  <c r="Q77" i="20"/>
  <c r="Q220" i="20"/>
  <c r="Q801" i="20"/>
  <c r="Q800" i="20" s="1"/>
  <c r="Q799" i="20" s="1"/>
  <c r="Q33" i="20"/>
  <c r="Q72" i="20"/>
  <c r="Q71" i="20" s="1"/>
  <c r="Q108" i="20"/>
  <c r="Q377" i="20"/>
  <c r="Q810" i="20"/>
  <c r="Q809" i="20" s="1"/>
  <c r="Q808" i="20" s="1"/>
  <c r="Q798" i="20" s="1"/>
  <c r="Q797" i="20" s="1"/>
  <c r="O72" i="20"/>
  <c r="O71" i="20" s="1"/>
  <c r="O77" i="20"/>
  <c r="M173" i="20"/>
  <c r="M571" i="20"/>
  <c r="M570" i="20" s="1"/>
  <c r="P377" i="20"/>
  <c r="P790" i="20"/>
  <c r="N77" i="20"/>
  <c r="N311" i="20"/>
  <c r="N310" i="20" s="1"/>
  <c r="N893" i="20"/>
  <c r="Q139" i="20"/>
  <c r="Q571" i="20"/>
  <c r="Q570" i="20" s="1"/>
  <c r="Q639" i="20"/>
  <c r="Q638" i="20" s="1"/>
  <c r="Q637" i="20" s="1"/>
  <c r="Q893" i="20"/>
  <c r="M269" i="20"/>
  <c r="O571" i="20"/>
  <c r="O570" i="20" s="1"/>
  <c r="M893" i="20"/>
  <c r="P58" i="20"/>
  <c r="P77" i="20"/>
  <c r="N317" i="20"/>
  <c r="N316" i="20" s="1"/>
  <c r="Q790" i="20"/>
  <c r="Q876" i="20"/>
  <c r="O776" i="20"/>
  <c r="O790" i="20"/>
  <c r="O810" i="20"/>
  <c r="O809" i="20" s="1"/>
  <c r="O808" i="20" s="1"/>
  <c r="P434" i="20"/>
  <c r="P639" i="20"/>
  <c r="P638" i="20" s="1"/>
  <c r="P637" i="20" s="1"/>
  <c r="N269" i="20"/>
  <c r="Q173" i="20"/>
  <c r="P385" i="20"/>
  <c r="P776" i="20"/>
  <c r="P801" i="20"/>
  <c r="P800" i="20" s="1"/>
  <c r="P799" i="20" s="1"/>
  <c r="P810" i="20"/>
  <c r="P809" i="20" s="1"/>
  <c r="P808" i="20" s="1"/>
  <c r="N385" i="20"/>
  <c r="N376" i="20" s="1"/>
  <c r="N375" i="20" s="1"/>
  <c r="N368" i="20" s="1"/>
  <c r="N651" i="20"/>
  <c r="N650" i="20" s="1"/>
  <c r="N649" i="20" s="1"/>
  <c r="N648" i="20" s="1"/>
  <c r="O173" i="20"/>
  <c r="Q419" i="20"/>
  <c r="Q269" i="20"/>
  <c r="Q700" i="20"/>
  <c r="Q699" i="20" s="1"/>
  <c r="Q698" i="20" s="1"/>
  <c r="Q697" i="20" s="1"/>
  <c r="Q737" i="20"/>
  <c r="Q736" i="20" s="1"/>
  <c r="Q735" i="20" s="1"/>
  <c r="Q734" i="20" s="1"/>
  <c r="M139" i="20"/>
  <c r="O621" i="20"/>
  <c r="M639" i="20"/>
  <c r="M638" i="20" s="1"/>
  <c r="M637" i="20" s="1"/>
  <c r="N163" i="20"/>
  <c r="N570" i="20"/>
  <c r="Q412" i="20"/>
  <c r="M138" i="20"/>
  <c r="O269" i="20"/>
  <c r="P619" i="20"/>
  <c r="Q163" i="20"/>
  <c r="Q560" i="20"/>
  <c r="O700" i="20"/>
  <c r="O718" i="20"/>
  <c r="O717" i="20" s="1"/>
  <c r="P139" i="20"/>
  <c r="P269" i="20"/>
  <c r="N434" i="20"/>
  <c r="N639" i="20"/>
  <c r="N638" i="20" s="1"/>
  <c r="N637" i="20" s="1"/>
  <c r="O543" i="20"/>
  <c r="P570" i="20"/>
  <c r="O356" i="20"/>
  <c r="O355" i="20" s="1"/>
  <c r="O354" i="20" s="1"/>
  <c r="O353" i="20" s="1"/>
  <c r="M619" i="20"/>
  <c r="P358" i="20"/>
  <c r="P541" i="20"/>
  <c r="P560" i="20"/>
  <c r="Q609" i="20"/>
  <c r="M377" i="20"/>
  <c r="M376" i="20" s="1"/>
  <c r="M375" i="20" s="1"/>
  <c r="M368" i="20" s="1"/>
  <c r="M621" i="20"/>
  <c r="P621" i="20"/>
  <c r="N149" i="20"/>
  <c r="P651" i="20"/>
  <c r="N412" i="20"/>
  <c r="Q543" i="20"/>
  <c r="M248" i="20"/>
  <c r="O511" i="20"/>
  <c r="O560" i="20"/>
  <c r="O619" i="20"/>
  <c r="P163" i="20"/>
  <c r="P248" i="20"/>
  <c r="N511" i="20"/>
  <c r="Q85" i="20"/>
  <c r="O33" i="20"/>
  <c r="O108" i="20"/>
  <c r="Q58" i="20"/>
  <c r="Q511" i="20"/>
  <c r="M33" i="20"/>
  <c r="M412" i="20"/>
  <c r="P277" i="20"/>
  <c r="P412" i="20"/>
  <c r="Q138" i="20"/>
  <c r="Q621" i="20"/>
  <c r="M24" i="20"/>
  <c r="M58" i="20"/>
  <c r="P150" i="20"/>
  <c r="P153" i="20"/>
  <c r="P149" i="20" s="1"/>
  <c r="Q248" i="20"/>
  <c r="Q651" i="20"/>
  <c r="Q240" i="20"/>
  <c r="Q277" i="20"/>
  <c r="M158" i="20"/>
  <c r="M157" i="20" s="1"/>
  <c r="M151" i="20"/>
  <c r="M85" i="20"/>
  <c r="M137" i="20"/>
  <c r="M434" i="20"/>
  <c r="M472" i="20"/>
  <c r="O563" i="20"/>
  <c r="O562" i="20" s="1"/>
  <c r="O558" i="20" s="1"/>
  <c r="P24" i="20"/>
  <c r="P108" i="20"/>
  <c r="P166" i="20"/>
  <c r="P559" i="20"/>
  <c r="P737" i="20"/>
  <c r="P736" i="20" s="1"/>
  <c r="P735" i="20" s="1"/>
  <c r="P734" i="20" s="1"/>
  <c r="N24" i="20"/>
  <c r="N58" i="20"/>
  <c r="N220" i="20"/>
  <c r="N543" i="20"/>
  <c r="N560" i="20"/>
  <c r="N621" i="20"/>
  <c r="M700" i="20"/>
  <c r="M699" i="20" s="1"/>
  <c r="M698" i="20" s="1"/>
  <c r="M697" i="20" s="1"/>
  <c r="P510" i="20"/>
  <c r="P542" i="20"/>
  <c r="P608" i="20"/>
  <c r="N700" i="20"/>
  <c r="N699" i="20" s="1"/>
  <c r="N698" i="20" s="1"/>
  <c r="N697" i="20" s="1"/>
  <c r="O412" i="20"/>
  <c r="O419" i="20"/>
  <c r="P142" i="20"/>
  <c r="P141" i="20" s="1"/>
  <c r="P137" i="20" s="1"/>
  <c r="P419" i="20"/>
  <c r="P700" i="20"/>
  <c r="P699" i="20" s="1"/>
  <c r="P698" i="20" s="1"/>
  <c r="P697" i="20" s="1"/>
  <c r="N472" i="20"/>
  <c r="O85" i="20"/>
  <c r="O151" i="20"/>
  <c r="O240" i="20"/>
  <c r="O377" i="20"/>
  <c r="O434" i="20"/>
  <c r="O509" i="20"/>
  <c r="O504" i="20" s="1"/>
  <c r="O498" i="20" s="1"/>
  <c r="P33" i="20"/>
  <c r="P151" i="20"/>
  <c r="P357" i="20"/>
  <c r="P609" i="20"/>
  <c r="N609" i="20"/>
  <c r="M737" i="20"/>
  <c r="N737" i="20"/>
  <c r="P240" i="20"/>
  <c r="M240" i="20"/>
  <c r="M220" i="20"/>
  <c r="P220" i="20"/>
  <c r="N108" i="20"/>
  <c r="N138" i="20"/>
  <c r="N141" i="20"/>
  <c r="N137" i="20" s="1"/>
  <c r="N33" i="20"/>
  <c r="N85" i="20"/>
  <c r="N173" i="20"/>
  <c r="N240" i="20"/>
  <c r="N248" i="20"/>
  <c r="N139" i="20"/>
  <c r="N150" i="20"/>
  <c r="N166" i="20"/>
  <c r="N776" i="20"/>
  <c r="N810" i="20"/>
  <c r="N809" i="20" s="1"/>
  <c r="N808" i="20" s="1"/>
  <c r="N821" i="20"/>
  <c r="N151" i="20"/>
  <c r="N419" i="20"/>
  <c r="N718" i="20"/>
  <c r="N717" i="20" s="1"/>
  <c r="N790" i="20"/>
  <c r="N876" i="20"/>
  <c r="N358" i="20"/>
  <c r="N361" i="20"/>
  <c r="N514" i="20"/>
  <c r="N546" i="20"/>
  <c r="N563" i="20"/>
  <c r="N612" i="20"/>
  <c r="N623" i="20"/>
  <c r="N628" i="20"/>
  <c r="N627" i="20" s="1"/>
  <c r="P317" i="20"/>
  <c r="P316" i="20" s="1"/>
  <c r="P513" i="20"/>
  <c r="P509" i="20" s="1"/>
  <c r="P504" i="20" s="1"/>
  <c r="P498" i="20" s="1"/>
  <c r="P543" i="20"/>
  <c r="P620" i="20"/>
  <c r="P311" i="20"/>
  <c r="P310" i="20" s="1"/>
  <c r="P356" i="20"/>
  <c r="P355" i="20" s="1"/>
  <c r="P354" i="20" s="1"/>
  <c r="P353" i="20" s="1"/>
  <c r="P607" i="20"/>
  <c r="P876" i="20"/>
  <c r="P472" i="20"/>
  <c r="P511" i="20"/>
  <c r="P558" i="20"/>
  <c r="P718" i="20"/>
  <c r="P717" i="20" s="1"/>
  <c r="M108" i="20"/>
  <c r="O24" i="20"/>
  <c r="O58" i="20"/>
  <c r="M153" i="20"/>
  <c r="M166" i="20"/>
  <c r="M163" i="20"/>
  <c r="M360" i="20"/>
  <c r="M356" i="20" s="1"/>
  <c r="M355" i="20" s="1"/>
  <c r="M354" i="20" s="1"/>
  <c r="M353" i="20" s="1"/>
  <c r="M357" i="20"/>
  <c r="O385" i="20"/>
  <c r="M419" i="20"/>
  <c r="O541" i="20"/>
  <c r="O153" i="20"/>
  <c r="O149" i="20" s="1"/>
  <c r="O150" i="20"/>
  <c r="O166" i="20"/>
  <c r="O163" i="20"/>
  <c r="M545" i="20"/>
  <c r="M541" i="20" s="1"/>
  <c r="M542" i="20"/>
  <c r="O472" i="20"/>
  <c r="M513" i="20"/>
  <c r="M509" i="20" s="1"/>
  <c r="M504" i="20" s="1"/>
  <c r="M498" i="20" s="1"/>
  <c r="M510" i="20"/>
  <c r="O142" i="20"/>
  <c r="O139" i="20"/>
  <c r="O220" i="20"/>
  <c r="O248" i="20"/>
  <c r="O277" i="20"/>
  <c r="M562" i="20"/>
  <c r="M558" i="20" s="1"/>
  <c r="M559" i="20"/>
  <c r="O357" i="20"/>
  <c r="O510" i="20"/>
  <c r="O542" i="20"/>
  <c r="O639" i="20"/>
  <c r="O638" i="20" s="1"/>
  <c r="O637" i="20" s="1"/>
  <c r="O651" i="20"/>
  <c r="M718" i="20"/>
  <c r="M717" i="20" s="1"/>
  <c r="M821" i="20"/>
  <c r="O876" i="20"/>
  <c r="O893" i="20"/>
  <c r="M358" i="20"/>
  <c r="M511" i="20"/>
  <c r="M543" i="20"/>
  <c r="M560" i="20"/>
  <c r="M611" i="20"/>
  <c r="M607" i="20" s="1"/>
  <c r="M608" i="20"/>
  <c r="O699" i="20"/>
  <c r="O698" i="20" s="1"/>
  <c r="O697" i="20" s="1"/>
  <c r="O611" i="20"/>
  <c r="O607" i="20" s="1"/>
  <c r="O608" i="20"/>
  <c r="O737" i="20"/>
  <c r="O783" i="20"/>
  <c r="O801" i="20"/>
  <c r="O800" i="20" s="1"/>
  <c r="O799" i="20" s="1"/>
  <c r="O821" i="20"/>
  <c r="M609" i="20"/>
  <c r="M620" i="20"/>
  <c r="O609" i="20"/>
  <c r="O620" i="20"/>
  <c r="Q150" i="20"/>
  <c r="Q153" i="20"/>
  <c r="Q149" i="20" s="1"/>
  <c r="Q162" i="20"/>
  <c r="Q151" i="20"/>
  <c r="Q165" i="20"/>
  <c r="Q161" i="20" s="1"/>
  <c r="Q361" i="20"/>
  <c r="Q472" i="20"/>
  <c r="Q620" i="20"/>
  <c r="Q718" i="20"/>
  <c r="Q717" i="20" s="1"/>
  <c r="Q821" i="20"/>
  <c r="Q846" i="20"/>
  <c r="Q385" i="20"/>
  <c r="Q434" i="20"/>
  <c r="Q514" i="20"/>
  <c r="Q546" i="20"/>
  <c r="Q563" i="20"/>
  <c r="Q612" i="20"/>
  <c r="Q623" i="20"/>
  <c r="Q619" i="20" s="1"/>
  <c r="S898" i="20"/>
  <c r="S897" i="20" s="1"/>
  <c r="S895" i="20"/>
  <c r="S894" i="20" s="1"/>
  <c r="S891" i="20"/>
  <c r="S890" i="20" s="1"/>
  <c r="S889" i="20" s="1"/>
  <c r="S887" i="20"/>
  <c r="S886" i="20" s="1"/>
  <c r="S885" i="20" s="1"/>
  <c r="S883" i="20"/>
  <c r="S882" i="20" s="1"/>
  <c r="S881" i="20" s="1"/>
  <c r="S879" i="20"/>
  <c r="S878" i="20" s="1"/>
  <c r="S877" i="20" s="1"/>
  <c r="S872" i="20"/>
  <c r="S871" i="20" s="1"/>
  <c r="S870" i="20" s="1"/>
  <c r="S869" i="20" s="1"/>
  <c r="S867" i="20"/>
  <c r="S866" i="20" s="1"/>
  <c r="S862" i="20"/>
  <c r="S861" i="20" s="1"/>
  <c r="S857" i="20"/>
  <c r="S856" i="20" s="1"/>
  <c r="S855" i="20" s="1"/>
  <c r="S854" i="20" s="1"/>
  <c r="S850" i="20"/>
  <c r="S849" i="20" s="1"/>
  <c r="S848" i="20" s="1"/>
  <c r="S847" i="20" s="1"/>
  <c r="S843" i="20"/>
  <c r="S842" i="20" s="1"/>
  <c r="S841" i="20" s="1"/>
  <c r="S840" i="20" s="1"/>
  <c r="S837" i="20"/>
  <c r="S836" i="20" s="1"/>
  <c r="S835" i="20" s="1"/>
  <c r="S834" i="20" s="1"/>
  <c r="S831" i="20"/>
  <c r="S830" i="20" s="1"/>
  <c r="S829" i="20" s="1"/>
  <c r="S828" i="20" s="1"/>
  <c r="S825" i="20"/>
  <c r="S824" i="20" s="1"/>
  <c r="S823" i="20" s="1"/>
  <c r="S822" i="20" s="1"/>
  <c r="S819" i="20"/>
  <c r="S818" i="20" s="1"/>
  <c r="S817" i="20" s="1"/>
  <c r="S815" i="20"/>
  <c r="S814" i="20" s="1"/>
  <c r="S812" i="20"/>
  <c r="S811" i="20" s="1"/>
  <c r="S806" i="20"/>
  <c r="S805" i="20" s="1"/>
  <c r="S803" i="20"/>
  <c r="S802" i="20" s="1"/>
  <c r="S795" i="20"/>
  <c r="S794" i="20" s="1"/>
  <c r="S792" i="20"/>
  <c r="S791" i="20" s="1"/>
  <c r="S788" i="20"/>
  <c r="S787" i="20" s="1"/>
  <c r="S785" i="20"/>
  <c r="S784" i="20" s="1"/>
  <c r="S781" i="20"/>
  <c r="S780" i="20" s="1"/>
  <c r="S778" i="20"/>
  <c r="S777" i="20" s="1"/>
  <c r="S771" i="20"/>
  <c r="S770" i="20" s="1"/>
  <c r="S769" i="20" s="1"/>
  <c r="S768" i="20" s="1"/>
  <c r="S767" i="20" s="1"/>
  <c r="S766" i="20" s="1"/>
  <c r="S764" i="20"/>
  <c r="S763" i="20" s="1"/>
  <c r="S762" i="20" s="1"/>
  <c r="S761" i="20" s="1"/>
  <c r="S760" i="20" s="1"/>
  <c r="S759" i="20" s="1"/>
  <c r="S758" i="20" s="1"/>
  <c r="S756" i="20"/>
  <c r="S755" i="20" s="1"/>
  <c r="S754" i="20" s="1"/>
  <c r="S751" i="20"/>
  <c r="S750" i="20" s="1"/>
  <c r="S749" i="20" s="1"/>
  <c r="S743" i="20"/>
  <c r="S742" i="20" s="1"/>
  <c r="S739" i="20"/>
  <c r="S738" i="20" s="1"/>
  <c r="S732" i="20"/>
  <c r="S731" i="20" s="1"/>
  <c r="S730" i="20" s="1"/>
  <c r="S729" i="20" s="1"/>
  <c r="S728" i="20" s="1"/>
  <c r="S727" i="20" s="1"/>
  <c r="S725" i="20"/>
  <c r="S724" i="20" s="1"/>
  <c r="S723" i="20" s="1"/>
  <c r="S721" i="20"/>
  <c r="S720" i="20" s="1"/>
  <c r="S719" i="20" s="1"/>
  <c r="S714" i="20"/>
  <c r="S713" i="20" s="1"/>
  <c r="S712" i="20" s="1"/>
  <c r="S710" i="20"/>
  <c r="S709" i="20" s="1"/>
  <c r="S707" i="20"/>
  <c r="S706" i="20" s="1"/>
  <c r="S702" i="20"/>
  <c r="S701" i="20" s="1"/>
  <c r="S695" i="20"/>
  <c r="S694" i="20" s="1"/>
  <c r="S693" i="20" s="1"/>
  <c r="S691" i="20"/>
  <c r="S690" i="20" s="1"/>
  <c r="S689" i="20" s="1"/>
  <c r="S687" i="20"/>
  <c r="S686" i="20" s="1"/>
  <c r="S685" i="20" s="1"/>
  <c r="S683" i="20"/>
  <c r="S682" i="20" s="1"/>
  <c r="S681" i="20" s="1"/>
  <c r="S679" i="20"/>
  <c r="S678" i="20" s="1"/>
  <c r="S677" i="20" s="1"/>
  <c r="S675" i="20"/>
  <c r="S674" i="20" s="1"/>
  <c r="S673" i="20" s="1"/>
  <c r="S671" i="20"/>
  <c r="S670" i="20" s="1"/>
  <c r="S669" i="20" s="1"/>
  <c r="S667" i="20"/>
  <c r="S666" i="20" s="1"/>
  <c r="S665" i="20" s="1"/>
  <c r="S663" i="20"/>
  <c r="S662" i="20" s="1"/>
  <c r="S661" i="20" s="1"/>
  <c r="S656" i="20"/>
  <c r="S655" i="20" s="1"/>
  <c r="S653" i="20"/>
  <c r="S652" i="20" s="1"/>
  <c r="S646" i="20"/>
  <c r="S645" i="20" s="1"/>
  <c r="S641" i="20"/>
  <c r="S640" i="20" s="1"/>
  <c r="S635" i="20"/>
  <c r="S634" i="20" s="1"/>
  <c r="S633" i="20" s="1"/>
  <c r="S632" i="20" s="1"/>
  <c r="S631" i="20" s="1"/>
  <c r="S629" i="20"/>
  <c r="S628" i="20" s="1"/>
  <c r="S627" i="20" s="1"/>
  <c r="S625" i="20"/>
  <c r="S624" i="20" s="1"/>
  <c r="S623" i="20" s="1"/>
  <c r="S622" i="20"/>
  <c r="S617" i="20"/>
  <c r="S616" i="20" s="1"/>
  <c r="S615" i="20" s="1"/>
  <c r="S613" i="20"/>
  <c r="S612" i="20" s="1"/>
  <c r="S610" i="20"/>
  <c r="S602" i="20"/>
  <c r="S601" i="20" s="1"/>
  <c r="S600" i="20" s="1"/>
  <c r="S599" i="20" s="1"/>
  <c r="S598" i="20" s="1"/>
  <c r="S596" i="20"/>
  <c r="S595" i="20" s="1"/>
  <c r="S594" i="20" s="1"/>
  <c r="S592" i="20"/>
  <c r="S591" i="20" s="1"/>
  <c r="S590" i="20" s="1"/>
  <c r="S588" i="20"/>
  <c r="S587" i="20" s="1"/>
  <c r="S586" i="20" s="1"/>
  <c r="S584" i="20"/>
  <c r="S583" i="20" s="1"/>
  <c r="S582" i="20" s="1"/>
  <c r="S580" i="20"/>
  <c r="S579" i="20" s="1"/>
  <c r="S577" i="20"/>
  <c r="S575" i="20"/>
  <c r="S572" i="20"/>
  <c r="S568" i="20"/>
  <c r="S567" i="20" s="1"/>
  <c r="S566" i="20" s="1"/>
  <c r="S564" i="20"/>
  <c r="S561" i="20"/>
  <c r="S556" i="20"/>
  <c r="S555" i="20" s="1"/>
  <c r="S554" i="20" s="1"/>
  <c r="S552" i="20"/>
  <c r="S547" i="20"/>
  <c r="S546" i="20" s="1"/>
  <c r="S545" i="20" s="1"/>
  <c r="S544" i="20"/>
  <c r="S539" i="20"/>
  <c r="S538" i="20" s="1"/>
  <c r="S537" i="20" s="1"/>
  <c r="S535" i="20"/>
  <c r="S534" i="20" s="1"/>
  <c r="S533" i="20" s="1"/>
  <c r="S530" i="20"/>
  <c r="S529" i="20" s="1"/>
  <c r="S528" i="20" s="1"/>
  <c r="S527" i="20" s="1"/>
  <c r="S524" i="20"/>
  <c r="S523" i="20" s="1"/>
  <c r="S520" i="20"/>
  <c r="S519" i="20" s="1"/>
  <c r="S518" i="20" s="1"/>
  <c r="S515" i="20"/>
  <c r="S514" i="20" s="1"/>
  <c r="S513" i="20" s="1"/>
  <c r="S512" i="20"/>
  <c r="S507" i="20"/>
  <c r="S506" i="20" s="1"/>
  <c r="S505" i="20" s="1"/>
  <c r="S502" i="20"/>
  <c r="S501" i="20" s="1"/>
  <c r="S500" i="20" s="1"/>
  <c r="S499" i="20" s="1"/>
  <c r="S494" i="20"/>
  <c r="S493" i="20" s="1"/>
  <c r="S492" i="20" s="1"/>
  <c r="S490" i="20"/>
  <c r="S489" i="20" s="1"/>
  <c r="S488" i="20" s="1"/>
  <c r="S486" i="20"/>
  <c r="S485" i="20" s="1"/>
  <c r="S484" i="20" s="1"/>
  <c r="S482" i="20"/>
  <c r="S481" i="20" s="1"/>
  <c r="S480" i="20" s="1"/>
  <c r="S478" i="20"/>
  <c r="S477" i="20" s="1"/>
  <c r="S474" i="20"/>
  <c r="S473" i="20" s="1"/>
  <c r="S470" i="20"/>
  <c r="S469" i="20" s="1"/>
  <c r="S468" i="20" s="1"/>
  <c r="S466" i="20"/>
  <c r="S465" i="20" s="1"/>
  <c r="S464" i="20" s="1"/>
  <c r="S462" i="20"/>
  <c r="S461" i="20" s="1"/>
  <c r="S456" i="20"/>
  <c r="S455" i="20" s="1"/>
  <c r="S452" i="20"/>
  <c r="S451" i="20" s="1"/>
  <c r="S450" i="20" s="1"/>
  <c r="S444" i="20"/>
  <c r="S443" i="20" s="1"/>
  <c r="S441" i="20"/>
  <c r="S440" i="20" s="1"/>
  <c r="S436" i="20"/>
  <c r="S435" i="20" s="1"/>
  <c r="S429" i="20"/>
  <c r="S428" i="20" s="1"/>
  <c r="S427" i="20" s="1"/>
  <c r="S426" i="20" s="1"/>
  <c r="S424" i="20"/>
  <c r="S423" i="20" s="1"/>
  <c r="S421" i="20"/>
  <c r="S420" i="20" s="1"/>
  <c r="S417" i="20"/>
  <c r="S416" i="20" s="1"/>
  <c r="S414" i="20"/>
  <c r="S413" i="20" s="1"/>
  <c r="S405" i="20"/>
  <c r="S404" i="20" s="1"/>
  <c r="S403" i="20" s="1"/>
  <c r="S401" i="20"/>
  <c r="S400" i="20" s="1"/>
  <c r="S399" i="20" s="1"/>
  <c r="S395" i="20"/>
  <c r="S394" i="20" s="1"/>
  <c r="S391" i="20"/>
  <c r="S390" i="20" s="1"/>
  <c r="S387" i="20"/>
  <c r="S386" i="20" s="1"/>
  <c r="S383" i="20"/>
  <c r="S382" i="20" s="1"/>
  <c r="S379" i="20"/>
  <c r="S378" i="20" s="1"/>
  <c r="S373" i="20"/>
  <c r="S372" i="20" s="1"/>
  <c r="S371" i="20" s="1"/>
  <c r="S370" i="20" s="1"/>
  <c r="S369" i="20" s="1"/>
  <c r="S366" i="20"/>
  <c r="S365" i="20" s="1"/>
  <c r="S364" i="20" s="1"/>
  <c r="S362" i="20"/>
  <c r="S359" i="20"/>
  <c r="S351" i="20"/>
  <c r="S350" i="20" s="1"/>
  <c r="S349" i="20" s="1"/>
  <c r="S347" i="20"/>
  <c r="S346" i="20" s="1"/>
  <c r="S345" i="20" s="1"/>
  <c r="S343" i="20"/>
  <c r="S342" i="20" s="1"/>
  <c r="S341" i="20" s="1"/>
  <c r="S335" i="20"/>
  <c r="S334" i="20" s="1"/>
  <c r="S333" i="20" s="1"/>
  <c r="S330" i="20"/>
  <c r="S329" i="20" s="1"/>
  <c r="S328" i="20" s="1"/>
  <c r="S326" i="20"/>
  <c r="S325" i="20" s="1"/>
  <c r="S324" i="20" s="1"/>
  <c r="S322" i="20"/>
  <c r="S321" i="20" s="1"/>
  <c r="S320" i="20" s="1"/>
  <c r="S318" i="20"/>
  <c r="S314" i="20"/>
  <c r="S312" i="20"/>
  <c r="S307" i="20"/>
  <c r="S306" i="20" s="1"/>
  <c r="S305" i="20" s="1"/>
  <c r="S304" i="20" s="1"/>
  <c r="S302" i="20"/>
  <c r="S301" i="20" s="1"/>
  <c r="S300" i="20" s="1"/>
  <c r="S299" i="20" s="1"/>
  <c r="S297" i="20"/>
  <c r="S296" i="20" s="1"/>
  <c r="S295" i="20" s="1"/>
  <c r="S294" i="20" s="1"/>
  <c r="S292" i="20"/>
  <c r="S291" i="20" s="1"/>
  <c r="S290" i="20" s="1"/>
  <c r="S289" i="20" s="1"/>
  <c r="S287" i="20"/>
  <c r="S286" i="20" s="1"/>
  <c r="S285" i="20" s="1"/>
  <c r="S284" i="20" s="1"/>
  <c r="S282" i="20"/>
  <c r="S281" i="20" s="1"/>
  <c r="S279" i="20"/>
  <c r="S278" i="20" s="1"/>
  <c r="S275" i="20"/>
  <c r="S274" i="20" s="1"/>
  <c r="S271" i="20"/>
  <c r="S270" i="20" s="1"/>
  <c r="S267" i="20"/>
  <c r="S266" i="20" s="1"/>
  <c r="S265" i="20" s="1"/>
  <c r="S263" i="20"/>
  <c r="S262" i="20" s="1"/>
  <c r="S258" i="20" s="1"/>
  <c r="S256" i="20"/>
  <c r="S255" i="20" s="1"/>
  <c r="S253" i="20"/>
  <c r="S252" i="20" s="1"/>
  <c r="S250" i="20"/>
  <c r="S249" i="20" s="1"/>
  <c r="S246" i="20"/>
  <c r="S245" i="20" s="1"/>
  <c r="S242" i="20"/>
  <c r="S241" i="20" s="1"/>
  <c r="S238" i="20"/>
  <c r="S237" i="20" s="1"/>
  <c r="S236" i="20" s="1"/>
  <c r="S234" i="20"/>
  <c r="S233" i="20" s="1"/>
  <c r="S232" i="20" s="1"/>
  <c r="S229" i="20"/>
  <c r="S228" i="20" s="1"/>
  <c r="S226" i="20"/>
  <c r="S225" i="20" s="1"/>
  <c r="S222" i="20"/>
  <c r="S221" i="20" s="1"/>
  <c r="S215" i="20"/>
  <c r="S214" i="20" s="1"/>
  <c r="S213" i="20" s="1"/>
  <c r="S211" i="20"/>
  <c r="S210" i="20" s="1"/>
  <c r="S209" i="20" s="1"/>
  <c r="S207" i="20"/>
  <c r="S206" i="20" s="1"/>
  <c r="S205" i="20" s="1"/>
  <c r="S203" i="20"/>
  <c r="S202" i="20" s="1"/>
  <c r="S201" i="20" s="1"/>
  <c r="S198" i="20"/>
  <c r="S197" i="20" s="1"/>
  <c r="S196" i="20" s="1"/>
  <c r="S194" i="20"/>
  <c r="S193" i="20" s="1"/>
  <c r="S192" i="20" s="1"/>
  <c r="S190" i="20"/>
  <c r="S189" i="20" s="1"/>
  <c r="S188" i="20" s="1"/>
  <c r="S184" i="20"/>
  <c r="S183" i="20" s="1"/>
  <c r="S180" i="20"/>
  <c r="S179" i="20" s="1"/>
  <c r="S175" i="20"/>
  <c r="S174" i="20" s="1"/>
  <c r="S171" i="20"/>
  <c r="S170" i="20" s="1"/>
  <c r="S169" i="20" s="1"/>
  <c r="S167" i="20"/>
  <c r="S166" i="20" s="1"/>
  <c r="S164" i="20"/>
  <c r="S159" i="20"/>
  <c r="S158" i="20" s="1"/>
  <c r="S157" i="20" s="1"/>
  <c r="S155" i="20"/>
  <c r="S154" i="20" s="1"/>
  <c r="S153" i="20" s="1"/>
  <c r="S152" i="20"/>
  <c r="S147" i="20"/>
  <c r="S146" i="20" s="1"/>
  <c r="S145" i="20" s="1"/>
  <c r="S143" i="20"/>
  <c r="S142" i="20" s="1"/>
  <c r="S141" i="20" s="1"/>
  <c r="S140" i="20"/>
  <c r="S135" i="20"/>
  <c r="S134" i="20" s="1"/>
  <c r="S133" i="20" s="1"/>
  <c r="S131" i="20"/>
  <c r="S130" i="20" s="1"/>
  <c r="S129" i="20" s="1"/>
  <c r="S127" i="20"/>
  <c r="S126" i="20" s="1"/>
  <c r="S122" i="20"/>
  <c r="S121" i="20" s="1"/>
  <c r="S118" i="20"/>
  <c r="S117" i="20" s="1"/>
  <c r="S115" i="20"/>
  <c r="S114" i="20" s="1"/>
  <c r="S110" i="20"/>
  <c r="S109" i="20" s="1"/>
  <c r="S104" i="20"/>
  <c r="S103" i="20" s="1"/>
  <c r="S102" i="20" s="1"/>
  <c r="S100" i="20"/>
  <c r="S99" i="20" s="1"/>
  <c r="S98" i="20" s="1"/>
  <c r="S96" i="20"/>
  <c r="S95" i="20" s="1"/>
  <c r="S94" i="20" s="1"/>
  <c r="S92" i="20"/>
  <c r="S91" i="20" s="1"/>
  <c r="S87" i="20"/>
  <c r="S86" i="20" s="1"/>
  <c r="S83" i="20"/>
  <c r="S82" i="20" s="1"/>
  <c r="S79" i="20"/>
  <c r="S78" i="20" s="1"/>
  <c r="S75" i="20"/>
  <c r="S73" i="20"/>
  <c r="S69" i="20"/>
  <c r="S68" i="20" s="1"/>
  <c r="S67" i="20" s="1"/>
  <c r="S65" i="20"/>
  <c r="S64" i="20" s="1"/>
  <c r="S60" i="20"/>
  <c r="S59" i="20" s="1"/>
  <c r="S56" i="20"/>
  <c r="S55" i="20" s="1"/>
  <c r="S54" i="20" s="1"/>
  <c r="S52" i="20"/>
  <c r="S51" i="20" s="1"/>
  <c r="S50" i="20" s="1"/>
  <c r="S48" i="20"/>
  <c r="S47" i="20" s="1"/>
  <c r="S46" i="20" s="1"/>
  <c r="S44" i="20"/>
  <c r="S43" i="20" s="1"/>
  <c r="S42" i="20" s="1"/>
  <c r="S40" i="20"/>
  <c r="S39" i="20" s="1"/>
  <c r="S35" i="20"/>
  <c r="S34" i="20" s="1"/>
  <c r="S31" i="20"/>
  <c r="S30" i="20" s="1"/>
  <c r="S26" i="20"/>
  <c r="S25" i="20" s="1"/>
  <c r="M846" i="20" l="1"/>
  <c r="M775" i="20"/>
  <c r="M774" i="20" s="1"/>
  <c r="M773" i="20" s="1"/>
  <c r="Q775" i="20"/>
  <c r="Q774" i="20" s="1"/>
  <c r="Q773" i="20" s="1"/>
  <c r="O775" i="20"/>
  <c r="O774" i="20" s="1"/>
  <c r="O773" i="20" s="1"/>
  <c r="N798" i="20"/>
  <c r="N797" i="20" s="1"/>
  <c r="O798" i="20"/>
  <c r="O797" i="20" s="1"/>
  <c r="P846" i="20"/>
  <c r="N846" i="20"/>
  <c r="S72" i="20"/>
  <c r="S71" i="20" s="1"/>
  <c r="S860" i="20"/>
  <c r="S859" i="20" s="1"/>
  <c r="P775" i="20"/>
  <c r="P774" i="20" s="1"/>
  <c r="P773" i="20" s="1"/>
  <c r="Q23" i="20"/>
  <c r="Q22" i="20" s="1"/>
  <c r="Q21" i="20" s="1"/>
  <c r="S454" i="20"/>
  <c r="S311" i="20"/>
  <c r="S310" i="20" s="1"/>
  <c r="P138" i="20"/>
  <c r="P798" i="20"/>
  <c r="P797" i="20" s="1"/>
  <c r="M606" i="20"/>
  <c r="M605" i="20" s="1"/>
  <c r="M604" i="20" s="1"/>
  <c r="P376" i="20"/>
  <c r="P375" i="20" s="1"/>
  <c r="P368" i="20" s="1"/>
  <c r="S893" i="20"/>
  <c r="O650" i="20"/>
  <c r="O649" i="20" s="1"/>
  <c r="O648" i="20" s="1"/>
  <c r="Q650" i="20"/>
  <c r="Q649" i="20" s="1"/>
  <c r="Q648" i="20" s="1"/>
  <c r="P650" i="20"/>
  <c r="P649" i="20" s="1"/>
  <c r="P648" i="20" s="1"/>
  <c r="M798" i="20"/>
  <c r="M797" i="20" s="1"/>
  <c r="S571" i="20"/>
  <c r="S570" i="20" s="1"/>
  <c r="S790" i="20"/>
  <c r="S77" i="20"/>
  <c r="S608" i="20"/>
  <c r="Q411" i="20"/>
  <c r="Q410" i="20" s="1"/>
  <c r="Q409" i="20" s="1"/>
  <c r="Q376" i="20"/>
  <c r="Q375" i="20" s="1"/>
  <c r="Q368" i="20" s="1"/>
  <c r="M149" i="20"/>
  <c r="M23" i="20" s="1"/>
  <c r="O376" i="20"/>
  <c r="O375" i="20" s="1"/>
  <c r="O368" i="20" s="1"/>
  <c r="S639" i="20"/>
  <c r="S638" i="20" s="1"/>
  <c r="S637" i="20" s="1"/>
  <c r="S385" i="20"/>
  <c r="S801" i="20"/>
  <c r="S800" i="20" s="1"/>
  <c r="S799" i="20" s="1"/>
  <c r="O736" i="20"/>
  <c r="O735" i="20" s="1"/>
  <c r="O734" i="20" s="1"/>
  <c r="O716" i="20" s="1"/>
  <c r="P532" i="20"/>
  <c r="P526" i="20" s="1"/>
  <c r="P497" i="20" s="1"/>
  <c r="P606" i="20"/>
  <c r="P605" i="20" s="1"/>
  <c r="P604" i="20" s="1"/>
  <c r="S776" i="20"/>
  <c r="N736" i="20"/>
  <c r="N735" i="20" s="1"/>
  <c r="N734" i="20" s="1"/>
  <c r="N716" i="20" s="1"/>
  <c r="M736" i="20"/>
  <c r="M735" i="20" s="1"/>
  <c r="M734" i="20" s="1"/>
  <c r="M716" i="20" s="1"/>
  <c r="S317" i="20"/>
  <c r="S316" i="20" s="1"/>
  <c r="O846" i="20"/>
  <c r="S58" i="20"/>
  <c r="S173" i="20"/>
  <c r="P716" i="20"/>
  <c r="S149" i="20"/>
  <c r="M532" i="20"/>
  <c r="M526" i="20" s="1"/>
  <c r="M497" i="20" s="1"/>
  <c r="S24" i="20"/>
  <c r="S543" i="20"/>
  <c r="O606" i="20"/>
  <c r="O605" i="20" s="1"/>
  <c r="O604" i="20" s="1"/>
  <c r="P411" i="20"/>
  <c r="P410" i="20" s="1"/>
  <c r="P409" i="20" s="1"/>
  <c r="O532" i="20"/>
  <c r="O526" i="20" s="1"/>
  <c r="O497" i="20" s="1"/>
  <c r="S137" i="20"/>
  <c r="S619" i="20"/>
  <c r="S651" i="20"/>
  <c r="O433" i="20"/>
  <c r="O432" i="20" s="1"/>
  <c r="O431" i="20" s="1"/>
  <c r="M411" i="20"/>
  <c r="M410" i="20" s="1"/>
  <c r="M409" i="20" s="1"/>
  <c r="N433" i="20"/>
  <c r="N432" i="20" s="1"/>
  <c r="N431" i="20" s="1"/>
  <c r="M433" i="20"/>
  <c r="M432" i="20" s="1"/>
  <c r="M431" i="20" s="1"/>
  <c r="S277" i="20"/>
  <c r="S358" i="20"/>
  <c r="N411" i="20"/>
  <c r="N410" i="20" s="1"/>
  <c r="N409" i="20" s="1"/>
  <c r="S522" i="20"/>
  <c r="S510" i="20"/>
  <c r="S220" i="20"/>
  <c r="S361" i="20"/>
  <c r="S360" i="20" s="1"/>
  <c r="S356" i="20" s="1"/>
  <c r="S355" i="20" s="1"/>
  <c r="S354" i="20" s="1"/>
  <c r="S353" i="20" s="1"/>
  <c r="S412" i="20"/>
  <c r="S434" i="20"/>
  <c r="S551" i="20"/>
  <c r="S550" i="20" s="1"/>
  <c r="S541" i="20" s="1"/>
  <c r="S621" i="20"/>
  <c r="O559" i="20"/>
  <c r="M150" i="20"/>
  <c r="P433" i="20"/>
  <c r="P432" i="20" s="1"/>
  <c r="P431" i="20" s="1"/>
  <c r="S108" i="20"/>
  <c r="S138" i="20"/>
  <c r="S718" i="20"/>
  <c r="S717" i="20" s="1"/>
  <c r="O411" i="20"/>
  <c r="O410" i="20" s="1"/>
  <c r="O409" i="20" s="1"/>
  <c r="P162" i="20"/>
  <c r="P165" i="20"/>
  <c r="P161" i="20" s="1"/>
  <c r="S150" i="20"/>
  <c r="S162" i="20"/>
  <c r="S419" i="20"/>
  <c r="S511" i="20"/>
  <c r="Q716" i="20"/>
  <c r="S472" i="20"/>
  <c r="Q433" i="20"/>
  <c r="Q432" i="20" s="1"/>
  <c r="Q431" i="20" s="1"/>
  <c r="S240" i="20"/>
  <c r="S248" i="20"/>
  <c r="N562" i="20"/>
  <c r="N558" i="20" s="1"/>
  <c r="N559" i="20"/>
  <c r="N620" i="20"/>
  <c r="N545" i="20"/>
  <c r="N541" i="20" s="1"/>
  <c r="N542" i="20"/>
  <c r="N619" i="20"/>
  <c r="N513" i="20"/>
  <c r="N509" i="20" s="1"/>
  <c r="N504" i="20" s="1"/>
  <c r="N498" i="20" s="1"/>
  <c r="N510" i="20"/>
  <c r="N611" i="20"/>
  <c r="N607" i="20" s="1"/>
  <c r="N608" i="20"/>
  <c r="N360" i="20"/>
  <c r="N356" i="20" s="1"/>
  <c r="N355" i="20" s="1"/>
  <c r="N354" i="20" s="1"/>
  <c r="N353" i="20" s="1"/>
  <c r="N357" i="20"/>
  <c r="N775" i="20"/>
  <c r="N774" i="20" s="1"/>
  <c r="N773" i="20" s="1"/>
  <c r="N165" i="20"/>
  <c r="N161" i="20" s="1"/>
  <c r="N162" i="20"/>
  <c r="O165" i="20"/>
  <c r="O161" i="20" s="1"/>
  <c r="O162" i="20"/>
  <c r="M165" i="20"/>
  <c r="M161" i="20" s="1"/>
  <c r="M162" i="20"/>
  <c r="O138" i="20"/>
  <c r="O141" i="20"/>
  <c r="O137" i="20" s="1"/>
  <c r="Q513" i="20"/>
  <c r="Q509" i="20" s="1"/>
  <c r="Q504" i="20" s="1"/>
  <c r="Q498" i="20" s="1"/>
  <c r="Q510" i="20"/>
  <c r="Q611" i="20"/>
  <c r="Q607" i="20" s="1"/>
  <c r="Q606" i="20" s="1"/>
  <c r="Q605" i="20" s="1"/>
  <c r="Q604" i="20" s="1"/>
  <c r="Q608" i="20"/>
  <c r="Q562" i="20"/>
  <c r="Q558" i="20" s="1"/>
  <c r="Q559" i="20"/>
  <c r="Q545" i="20"/>
  <c r="Q541" i="20" s="1"/>
  <c r="Q542" i="20"/>
  <c r="Q360" i="20"/>
  <c r="Q356" i="20" s="1"/>
  <c r="Q355" i="20" s="1"/>
  <c r="Q354" i="20" s="1"/>
  <c r="Q353" i="20" s="1"/>
  <c r="Q357" i="20"/>
  <c r="S163" i="20"/>
  <c r="S85" i="20"/>
  <c r="S151" i="20"/>
  <c r="S609" i="20"/>
  <c r="S876" i="20"/>
  <c r="S33" i="20"/>
  <c r="S139" i="20"/>
  <c r="S165" i="20"/>
  <c r="S161" i="20" s="1"/>
  <c r="S269" i="20"/>
  <c r="S377" i="20"/>
  <c r="S376" i="20" s="1"/>
  <c r="S375" i="20" s="1"/>
  <c r="S368" i="20" s="1"/>
  <c r="S509" i="20"/>
  <c r="S504" i="20" s="1"/>
  <c r="S498" i="20" s="1"/>
  <c r="S560" i="20"/>
  <c r="S563" i="20"/>
  <c r="S700" i="20"/>
  <c r="S699" i="20" s="1"/>
  <c r="S698" i="20" s="1"/>
  <c r="S697" i="20" s="1"/>
  <c r="S737" i="20"/>
  <c r="S736" i="20" s="1"/>
  <c r="S783" i="20"/>
  <c r="S821" i="20"/>
  <c r="S611" i="20"/>
  <c r="S607" i="20" s="1"/>
  <c r="S606" i="20" s="1"/>
  <c r="S605" i="20" s="1"/>
  <c r="S810" i="20"/>
  <c r="S809" i="20" s="1"/>
  <c r="S808" i="20" s="1"/>
  <c r="S620" i="20"/>
  <c r="S542" i="20"/>
  <c r="R312" i="20"/>
  <c r="L898" i="20"/>
  <c r="L897" i="20" s="1"/>
  <c r="L895" i="20"/>
  <c r="L894" i="20" s="1"/>
  <c r="L891" i="20"/>
  <c r="L890" i="20" s="1"/>
  <c r="L889" i="20" s="1"/>
  <c r="L887" i="20"/>
  <c r="L886" i="20" s="1"/>
  <c r="L885" i="20" s="1"/>
  <c r="L883" i="20"/>
  <c r="L882" i="20" s="1"/>
  <c r="L881" i="20" s="1"/>
  <c r="L879" i="20"/>
  <c r="L878" i="20" s="1"/>
  <c r="L877" i="20" s="1"/>
  <c r="L872" i="20"/>
  <c r="L871" i="20" s="1"/>
  <c r="L870" i="20" s="1"/>
  <c r="L869" i="20" s="1"/>
  <c r="L867" i="20"/>
  <c r="L866" i="20" s="1"/>
  <c r="L862" i="20"/>
  <c r="L861" i="20" s="1"/>
  <c r="L857" i="20"/>
  <c r="L856" i="20" s="1"/>
  <c r="L855" i="20" s="1"/>
  <c r="L854" i="20" s="1"/>
  <c r="L850" i="20"/>
  <c r="L849" i="20" s="1"/>
  <c r="L848" i="20" s="1"/>
  <c r="L847" i="20" s="1"/>
  <c r="L843" i="20"/>
  <c r="L842" i="20" s="1"/>
  <c r="L841" i="20" s="1"/>
  <c r="L840" i="20" s="1"/>
  <c r="L837" i="20"/>
  <c r="L836" i="20" s="1"/>
  <c r="L835" i="20" s="1"/>
  <c r="L834" i="20" s="1"/>
  <c r="L831" i="20"/>
  <c r="L830" i="20" s="1"/>
  <c r="L829" i="20" s="1"/>
  <c r="L828" i="20" s="1"/>
  <c r="L825" i="20"/>
  <c r="L824" i="20" s="1"/>
  <c r="L823" i="20" s="1"/>
  <c r="L822" i="20" s="1"/>
  <c r="L819" i="20"/>
  <c r="L818" i="20" s="1"/>
  <c r="L817" i="20" s="1"/>
  <c r="L815" i="20"/>
  <c r="L814" i="20" s="1"/>
  <c r="L812" i="20"/>
  <c r="L811" i="20" s="1"/>
  <c r="L806" i="20"/>
  <c r="L805" i="20" s="1"/>
  <c r="L803" i="20"/>
  <c r="L802" i="20" s="1"/>
  <c r="L795" i="20"/>
  <c r="L794" i="20" s="1"/>
  <c r="L792" i="20"/>
  <c r="L791" i="20" s="1"/>
  <c r="L788" i="20"/>
  <c r="L787" i="20" s="1"/>
  <c r="L785" i="20"/>
  <c r="L784" i="20" s="1"/>
  <c r="L781" i="20"/>
  <c r="L780" i="20" s="1"/>
  <c r="L778" i="20"/>
  <c r="L777" i="20" s="1"/>
  <c r="L771" i="20"/>
  <c r="L770" i="20" s="1"/>
  <c r="L769" i="20" s="1"/>
  <c r="L768" i="20" s="1"/>
  <c r="L767" i="20" s="1"/>
  <c r="L766" i="20" s="1"/>
  <c r="L764" i="20"/>
  <c r="L763" i="20" s="1"/>
  <c r="L762" i="20" s="1"/>
  <c r="L761" i="20" s="1"/>
  <c r="L760" i="20" s="1"/>
  <c r="L759" i="20" s="1"/>
  <c r="L758" i="20" s="1"/>
  <c r="L756" i="20"/>
  <c r="L755" i="20" s="1"/>
  <c r="L754" i="20" s="1"/>
  <c r="L751" i="20"/>
  <c r="L750" i="20" s="1"/>
  <c r="L749" i="20" s="1"/>
  <c r="L743" i="20"/>
  <c r="L742" i="20" s="1"/>
  <c r="L739" i="20"/>
  <c r="L738" i="20" s="1"/>
  <c r="L732" i="20"/>
  <c r="L731" i="20" s="1"/>
  <c r="L730" i="20" s="1"/>
  <c r="L729" i="20" s="1"/>
  <c r="L728" i="20" s="1"/>
  <c r="L727" i="20" s="1"/>
  <c r="L725" i="20"/>
  <c r="L724" i="20" s="1"/>
  <c r="L723" i="20" s="1"/>
  <c r="L721" i="20"/>
  <c r="L720" i="20" s="1"/>
  <c r="L719" i="20" s="1"/>
  <c r="L714" i="20"/>
  <c r="L713" i="20" s="1"/>
  <c r="L712" i="20" s="1"/>
  <c r="L710" i="20"/>
  <c r="L709" i="20" s="1"/>
  <c r="L707" i="20"/>
  <c r="L706" i="20" s="1"/>
  <c r="L702" i="20"/>
  <c r="L701" i="20" s="1"/>
  <c r="L695" i="20"/>
  <c r="L694" i="20" s="1"/>
  <c r="L693" i="20" s="1"/>
  <c r="L691" i="20"/>
  <c r="L690" i="20" s="1"/>
  <c r="L689" i="20" s="1"/>
  <c r="L687" i="20"/>
  <c r="L686" i="20" s="1"/>
  <c r="L685" i="20" s="1"/>
  <c r="L683" i="20"/>
  <c r="L682" i="20" s="1"/>
  <c r="L681" i="20" s="1"/>
  <c r="L679" i="20"/>
  <c r="L678" i="20" s="1"/>
  <c r="L677" i="20" s="1"/>
  <c r="L675" i="20"/>
  <c r="L674" i="20" s="1"/>
  <c r="L673" i="20" s="1"/>
  <c r="L671" i="20"/>
  <c r="L670" i="20" s="1"/>
  <c r="L669" i="20" s="1"/>
  <c r="L667" i="20"/>
  <c r="L666" i="20" s="1"/>
  <c r="L665" i="20" s="1"/>
  <c r="L663" i="20"/>
  <c r="L662" i="20" s="1"/>
  <c r="L661" i="20" s="1"/>
  <c r="L656" i="20"/>
  <c r="L655" i="20" s="1"/>
  <c r="L653" i="20"/>
  <c r="L652" i="20" s="1"/>
  <c r="L646" i="20"/>
  <c r="L645" i="20" s="1"/>
  <c r="L641" i="20"/>
  <c r="L640" i="20" s="1"/>
  <c r="L635" i="20"/>
  <c r="L634" i="20" s="1"/>
  <c r="L633" i="20" s="1"/>
  <c r="L632" i="20" s="1"/>
  <c r="L631" i="20" s="1"/>
  <c r="L629" i="20"/>
  <c r="L628" i="20" s="1"/>
  <c r="L627" i="20" s="1"/>
  <c r="L625" i="20"/>
  <c r="L624" i="20" s="1"/>
  <c r="L622" i="20"/>
  <c r="L617" i="20"/>
  <c r="L616" i="20" s="1"/>
  <c r="L613" i="20"/>
  <c r="L612" i="20" s="1"/>
  <c r="L611" i="20" s="1"/>
  <c r="L610" i="20"/>
  <c r="L602" i="20"/>
  <c r="L601" i="20" s="1"/>
  <c r="L600" i="20" s="1"/>
  <c r="L599" i="20" s="1"/>
  <c r="L598" i="20" s="1"/>
  <c r="L596" i="20"/>
  <c r="L595" i="20" s="1"/>
  <c r="L594" i="20" s="1"/>
  <c r="L592" i="20"/>
  <c r="L591" i="20" s="1"/>
  <c r="L590" i="20" s="1"/>
  <c r="L588" i="20"/>
  <c r="L587" i="20" s="1"/>
  <c r="L586" i="20" s="1"/>
  <c r="L584" i="20"/>
  <c r="L583" i="20" s="1"/>
  <c r="L582" i="20" s="1"/>
  <c r="L580" i="20"/>
  <c r="L579" i="20" s="1"/>
  <c r="L577" i="20"/>
  <c r="L575" i="20"/>
  <c r="L572" i="20"/>
  <c r="L568" i="20"/>
  <c r="L567" i="20" s="1"/>
  <c r="L566" i="20" s="1"/>
  <c r="L564" i="20"/>
  <c r="L563" i="20" s="1"/>
  <c r="L562" i="20" s="1"/>
  <c r="L561" i="20"/>
  <c r="L556" i="20"/>
  <c r="L555" i="20" s="1"/>
  <c r="L554" i="20" s="1"/>
  <c r="L552" i="20"/>
  <c r="L551" i="20" s="1"/>
  <c r="L550" i="20" s="1"/>
  <c r="L547" i="20"/>
  <c r="L544" i="20"/>
  <c r="L539" i="20"/>
  <c r="L538" i="20" s="1"/>
  <c r="L537" i="20" s="1"/>
  <c r="L535" i="20"/>
  <c r="L534" i="20" s="1"/>
  <c r="L533" i="20" s="1"/>
  <c r="L530" i="20"/>
  <c r="L529" i="20" s="1"/>
  <c r="L528" i="20" s="1"/>
  <c r="L527" i="20" s="1"/>
  <c r="L524" i="20"/>
  <c r="L523" i="20" s="1"/>
  <c r="L522" i="20" s="1"/>
  <c r="L520" i="20"/>
  <c r="L519" i="20" s="1"/>
  <c r="L518" i="20" s="1"/>
  <c r="L515" i="20"/>
  <c r="L514" i="20" s="1"/>
  <c r="L513" i="20" s="1"/>
  <c r="L512" i="20"/>
  <c r="L507" i="20"/>
  <c r="L506" i="20" s="1"/>
  <c r="L505" i="20" s="1"/>
  <c r="L502" i="20"/>
  <c r="L501" i="20" s="1"/>
  <c r="L500" i="20" s="1"/>
  <c r="L499" i="20" s="1"/>
  <c r="L494" i="20"/>
  <c r="L493" i="20" s="1"/>
  <c r="L492" i="20" s="1"/>
  <c r="L490" i="20"/>
  <c r="L489" i="20" s="1"/>
  <c r="L488" i="20" s="1"/>
  <c r="L486" i="20"/>
  <c r="L485" i="20" s="1"/>
  <c r="L484" i="20" s="1"/>
  <c r="L482" i="20"/>
  <c r="L481" i="20" s="1"/>
  <c r="L480" i="20" s="1"/>
  <c r="L478" i="20"/>
  <c r="L477" i="20" s="1"/>
  <c r="L474" i="20"/>
  <c r="L473" i="20" s="1"/>
  <c r="L470" i="20"/>
  <c r="L469" i="20" s="1"/>
  <c r="L468" i="20" s="1"/>
  <c r="L466" i="20"/>
  <c r="L465" i="20" s="1"/>
  <c r="L464" i="20" s="1"/>
  <c r="L462" i="20"/>
  <c r="L461" i="20" s="1"/>
  <c r="L456" i="20"/>
  <c r="L455" i="20" s="1"/>
  <c r="L452" i="20"/>
  <c r="L451" i="20" s="1"/>
  <c r="L450" i="20" s="1"/>
  <c r="L444" i="20"/>
  <c r="L443" i="20" s="1"/>
  <c r="L441" i="20"/>
  <c r="L440" i="20" s="1"/>
  <c r="L436" i="20"/>
  <c r="L435" i="20" s="1"/>
  <c r="L429" i="20"/>
  <c r="L428" i="20" s="1"/>
  <c r="L427" i="20" s="1"/>
  <c r="L426" i="20" s="1"/>
  <c r="L424" i="20"/>
  <c r="L423" i="20" s="1"/>
  <c r="L421" i="20"/>
  <c r="L420" i="20" s="1"/>
  <c r="L417" i="20"/>
  <c r="L416" i="20" s="1"/>
  <c r="L414" i="20"/>
  <c r="L413" i="20" s="1"/>
  <c r="L405" i="20"/>
  <c r="L404" i="20" s="1"/>
  <c r="L403" i="20" s="1"/>
  <c r="L401" i="20"/>
  <c r="L400" i="20" s="1"/>
  <c r="L399" i="20" s="1"/>
  <c r="L395" i="20"/>
  <c r="L394" i="20" s="1"/>
  <c r="L391" i="20"/>
  <c r="L390" i="20" s="1"/>
  <c r="L387" i="20"/>
  <c r="L386" i="20" s="1"/>
  <c r="L383" i="20"/>
  <c r="L382" i="20" s="1"/>
  <c r="L379" i="20"/>
  <c r="L378" i="20" s="1"/>
  <c r="L373" i="20"/>
  <c r="L372" i="20" s="1"/>
  <c r="L371" i="20" s="1"/>
  <c r="L370" i="20" s="1"/>
  <c r="L369" i="20" s="1"/>
  <c r="L366" i="20"/>
  <c r="L362" i="20"/>
  <c r="L361" i="20" s="1"/>
  <c r="L359" i="20"/>
  <c r="L351" i="20"/>
  <c r="L350" i="20" s="1"/>
  <c r="L349" i="20" s="1"/>
  <c r="L347" i="20"/>
  <c r="L346" i="20" s="1"/>
  <c r="L345" i="20" s="1"/>
  <c r="L343" i="20"/>
  <c r="L342" i="20" s="1"/>
  <c r="L341" i="20" s="1"/>
  <c r="L335" i="20"/>
  <c r="L334" i="20" s="1"/>
  <c r="L333" i="20" s="1"/>
  <c r="L330" i="20"/>
  <c r="L329" i="20" s="1"/>
  <c r="L328" i="20" s="1"/>
  <c r="L326" i="20"/>
  <c r="L325" i="20" s="1"/>
  <c r="L324" i="20" s="1"/>
  <c r="L318" i="20"/>
  <c r="L314" i="20"/>
  <c r="L312" i="20"/>
  <c r="L307" i="20"/>
  <c r="L306" i="20" s="1"/>
  <c r="L305" i="20" s="1"/>
  <c r="L304" i="20" s="1"/>
  <c r="L302" i="20"/>
  <c r="L301" i="20" s="1"/>
  <c r="L300" i="20" s="1"/>
  <c r="L299" i="20" s="1"/>
  <c r="L297" i="20"/>
  <c r="L296" i="20" s="1"/>
  <c r="L295" i="20" s="1"/>
  <c r="L294" i="20" s="1"/>
  <c r="L292" i="20"/>
  <c r="L291" i="20" s="1"/>
  <c r="L290" i="20" s="1"/>
  <c r="L289" i="20" s="1"/>
  <c r="L287" i="20"/>
  <c r="L286" i="20" s="1"/>
  <c r="L285" i="20" s="1"/>
  <c r="L284" i="20" s="1"/>
  <c r="L282" i="20"/>
  <c r="L281" i="20" s="1"/>
  <c r="L279" i="20"/>
  <c r="L278" i="20" s="1"/>
  <c r="L275" i="20"/>
  <c r="L274" i="20" s="1"/>
  <c r="L271" i="20"/>
  <c r="L270" i="20" s="1"/>
  <c r="L267" i="20"/>
  <c r="L266" i="20" s="1"/>
  <c r="L265" i="20" s="1"/>
  <c r="L263" i="20"/>
  <c r="L262" i="20" s="1"/>
  <c r="L258" i="20" s="1"/>
  <c r="L256" i="20"/>
  <c r="L255" i="20" s="1"/>
  <c r="L253" i="20"/>
  <c r="L252" i="20" s="1"/>
  <c r="L250" i="20"/>
  <c r="L249" i="20" s="1"/>
  <c r="L246" i="20"/>
  <c r="L245" i="20" s="1"/>
  <c r="L242" i="20"/>
  <c r="L241" i="20" s="1"/>
  <c r="L238" i="20"/>
  <c r="L237" i="20" s="1"/>
  <c r="L236" i="20" s="1"/>
  <c r="L234" i="20"/>
  <c r="L233" i="20" s="1"/>
  <c r="L232" i="20" s="1"/>
  <c r="L229" i="20"/>
  <c r="L228" i="20" s="1"/>
  <c r="L226" i="20"/>
  <c r="L225" i="20" s="1"/>
  <c r="L222" i="20"/>
  <c r="L221" i="20" s="1"/>
  <c r="L215" i="20"/>
  <c r="L214" i="20" s="1"/>
  <c r="L213" i="20" s="1"/>
  <c r="L211" i="20"/>
  <c r="L210" i="20" s="1"/>
  <c r="L209" i="20" s="1"/>
  <c r="L207" i="20"/>
  <c r="L206" i="20" s="1"/>
  <c r="L205" i="20" s="1"/>
  <c r="L203" i="20"/>
  <c r="L202" i="20" s="1"/>
  <c r="L201" i="20" s="1"/>
  <c r="L198" i="20"/>
  <c r="L197" i="20" s="1"/>
  <c r="L196" i="20" s="1"/>
  <c r="L194" i="20"/>
  <c r="L193" i="20" s="1"/>
  <c r="L192" i="20" s="1"/>
  <c r="L190" i="20"/>
  <c r="L189" i="20" s="1"/>
  <c r="L188" i="20" s="1"/>
  <c r="L184" i="20"/>
  <c r="L183" i="20" s="1"/>
  <c r="L180" i="20"/>
  <c r="L179" i="20" s="1"/>
  <c r="L175" i="20"/>
  <c r="L174" i="20" s="1"/>
  <c r="L171" i="20"/>
  <c r="L170" i="20" s="1"/>
  <c r="L169" i="20" s="1"/>
  <c r="L167" i="20"/>
  <c r="L166" i="20" s="1"/>
  <c r="L164" i="20"/>
  <c r="L159" i="20"/>
  <c r="L158" i="20" s="1"/>
  <c r="L155" i="20"/>
  <c r="L152" i="20"/>
  <c r="L147" i="20"/>
  <c r="L146" i="20" s="1"/>
  <c r="L145" i="20" s="1"/>
  <c r="L143" i="20"/>
  <c r="L142" i="20" s="1"/>
  <c r="L140" i="20"/>
  <c r="L135" i="20"/>
  <c r="L134" i="20" s="1"/>
  <c r="L133" i="20" s="1"/>
  <c r="L131" i="20"/>
  <c r="L130" i="20" s="1"/>
  <c r="L129" i="20" s="1"/>
  <c r="L127" i="20"/>
  <c r="L126" i="20" s="1"/>
  <c r="L122" i="20"/>
  <c r="L121" i="20" s="1"/>
  <c r="L118" i="20"/>
  <c r="L117" i="20" s="1"/>
  <c r="L115" i="20"/>
  <c r="L114" i="20" s="1"/>
  <c r="L110" i="20"/>
  <c r="L109" i="20" s="1"/>
  <c r="L104" i="20"/>
  <c r="L103" i="20" s="1"/>
  <c r="L102" i="20" s="1"/>
  <c r="L100" i="20"/>
  <c r="L99" i="20" s="1"/>
  <c r="L98" i="20" s="1"/>
  <c r="L96" i="20"/>
  <c r="L95" i="20" s="1"/>
  <c r="L94" i="20" s="1"/>
  <c r="L92" i="20"/>
  <c r="L91" i="20" s="1"/>
  <c r="L87" i="20"/>
  <c r="L86" i="20" s="1"/>
  <c r="L83" i="20"/>
  <c r="L82" i="20" s="1"/>
  <c r="L79" i="20"/>
  <c r="L78" i="20" s="1"/>
  <c r="L75" i="20"/>
  <c r="L73" i="20"/>
  <c r="L69" i="20"/>
  <c r="L68" i="20" s="1"/>
  <c r="L67" i="20" s="1"/>
  <c r="L65" i="20"/>
  <c r="L64" i="20" s="1"/>
  <c r="L60" i="20"/>
  <c r="L59" i="20" s="1"/>
  <c r="L56" i="20"/>
  <c r="L55" i="20" s="1"/>
  <c r="L54" i="20" s="1"/>
  <c r="L52" i="20"/>
  <c r="L51" i="20" s="1"/>
  <c r="L50" i="20" s="1"/>
  <c r="L48" i="20"/>
  <c r="L47" i="20" s="1"/>
  <c r="L46" i="20" s="1"/>
  <c r="L44" i="20"/>
  <c r="L43" i="20" s="1"/>
  <c r="L42" i="20" s="1"/>
  <c r="L40" i="20"/>
  <c r="L39" i="20" s="1"/>
  <c r="L35" i="20"/>
  <c r="L34" i="20" s="1"/>
  <c r="L31" i="20"/>
  <c r="L30" i="20" s="1"/>
  <c r="L26" i="20"/>
  <c r="L25" i="20" s="1"/>
  <c r="R898" i="20"/>
  <c r="R897" i="20" s="1"/>
  <c r="R895" i="20"/>
  <c r="R894" i="20" s="1"/>
  <c r="R891" i="20"/>
  <c r="R890" i="20" s="1"/>
  <c r="R889" i="20" s="1"/>
  <c r="R887" i="20"/>
  <c r="R886" i="20" s="1"/>
  <c r="R885" i="20" s="1"/>
  <c r="R883" i="20"/>
  <c r="R882" i="20" s="1"/>
  <c r="R881" i="20" s="1"/>
  <c r="R879" i="20"/>
  <c r="R878" i="20" s="1"/>
  <c r="R877" i="20" s="1"/>
  <c r="R872" i="20"/>
  <c r="R871" i="20" s="1"/>
  <c r="R870" i="20" s="1"/>
  <c r="R869" i="20" s="1"/>
  <c r="R867" i="20"/>
  <c r="R866" i="20" s="1"/>
  <c r="R862" i="20"/>
  <c r="R861" i="20" s="1"/>
  <c r="R857" i="20"/>
  <c r="R856" i="20" s="1"/>
  <c r="R855" i="20" s="1"/>
  <c r="R854" i="20" s="1"/>
  <c r="R850" i="20"/>
  <c r="R849" i="20" s="1"/>
  <c r="R848" i="20" s="1"/>
  <c r="R847" i="20" s="1"/>
  <c r="R843" i="20"/>
  <c r="R842" i="20" s="1"/>
  <c r="R841" i="20" s="1"/>
  <c r="R840" i="20" s="1"/>
  <c r="R837" i="20"/>
  <c r="R836" i="20" s="1"/>
  <c r="R835" i="20" s="1"/>
  <c r="R834" i="20" s="1"/>
  <c r="R831" i="20"/>
  <c r="R830" i="20" s="1"/>
  <c r="R829" i="20" s="1"/>
  <c r="R828" i="20" s="1"/>
  <c r="R825" i="20"/>
  <c r="R824" i="20" s="1"/>
  <c r="R823" i="20" s="1"/>
  <c r="R822" i="20" s="1"/>
  <c r="R819" i="20"/>
  <c r="R818" i="20" s="1"/>
  <c r="R817" i="20" s="1"/>
  <c r="R815" i="20"/>
  <c r="R814" i="20" s="1"/>
  <c r="R812" i="20"/>
  <c r="R811" i="20" s="1"/>
  <c r="R806" i="20"/>
  <c r="R805" i="20" s="1"/>
  <c r="R803" i="20"/>
  <c r="R802" i="20" s="1"/>
  <c r="R795" i="20"/>
  <c r="R794" i="20" s="1"/>
  <c r="R792" i="20"/>
  <c r="R791" i="20" s="1"/>
  <c r="R788" i="20"/>
  <c r="R787" i="20" s="1"/>
  <c r="R785" i="20"/>
  <c r="R784" i="20" s="1"/>
  <c r="R781" i="20"/>
  <c r="R780" i="20" s="1"/>
  <c r="R778" i="20"/>
  <c r="R777" i="20" s="1"/>
  <c r="R771" i="20"/>
  <c r="R770" i="20" s="1"/>
  <c r="R769" i="20" s="1"/>
  <c r="R768" i="20" s="1"/>
  <c r="R767" i="20" s="1"/>
  <c r="R766" i="20" s="1"/>
  <c r="R764" i="20"/>
  <c r="R763" i="20" s="1"/>
  <c r="R762" i="20" s="1"/>
  <c r="R761" i="20" s="1"/>
  <c r="R760" i="20" s="1"/>
  <c r="R759" i="20" s="1"/>
  <c r="R758" i="20" s="1"/>
  <c r="R756" i="20"/>
  <c r="R755" i="20" s="1"/>
  <c r="R754" i="20" s="1"/>
  <c r="R751" i="20"/>
  <c r="R750" i="20" s="1"/>
  <c r="R749" i="20" s="1"/>
  <c r="R743" i="20"/>
  <c r="R742" i="20" s="1"/>
  <c r="R739" i="20"/>
  <c r="R738" i="20" s="1"/>
  <c r="R732" i="20"/>
  <c r="R731" i="20" s="1"/>
  <c r="R730" i="20" s="1"/>
  <c r="R729" i="20" s="1"/>
  <c r="R728" i="20" s="1"/>
  <c r="R727" i="20" s="1"/>
  <c r="R725" i="20"/>
  <c r="R724" i="20" s="1"/>
  <c r="R723" i="20" s="1"/>
  <c r="R721" i="20"/>
  <c r="R720" i="20" s="1"/>
  <c r="R719" i="20" s="1"/>
  <c r="R714" i="20"/>
  <c r="R713" i="20" s="1"/>
  <c r="R712" i="20" s="1"/>
  <c r="R710" i="20"/>
  <c r="R709" i="20" s="1"/>
  <c r="R707" i="20"/>
  <c r="R706" i="20" s="1"/>
  <c r="R702" i="20"/>
  <c r="R701" i="20" s="1"/>
  <c r="R695" i="20"/>
  <c r="R694" i="20" s="1"/>
  <c r="R693" i="20" s="1"/>
  <c r="R691" i="20"/>
  <c r="R690" i="20" s="1"/>
  <c r="R689" i="20" s="1"/>
  <c r="R687" i="20"/>
  <c r="R686" i="20" s="1"/>
  <c r="R685" i="20" s="1"/>
  <c r="R683" i="20"/>
  <c r="R682" i="20" s="1"/>
  <c r="R681" i="20" s="1"/>
  <c r="R679" i="20"/>
  <c r="R678" i="20" s="1"/>
  <c r="R677" i="20" s="1"/>
  <c r="R675" i="20"/>
  <c r="R674" i="20" s="1"/>
  <c r="R673" i="20" s="1"/>
  <c r="R671" i="20"/>
  <c r="R670" i="20" s="1"/>
  <c r="R669" i="20" s="1"/>
  <c r="R667" i="20"/>
  <c r="R666" i="20" s="1"/>
  <c r="R665" i="20" s="1"/>
  <c r="R663" i="20"/>
  <c r="R662" i="20" s="1"/>
  <c r="R661" i="20" s="1"/>
  <c r="R656" i="20"/>
  <c r="R655" i="20" s="1"/>
  <c r="R653" i="20"/>
  <c r="R652" i="20" s="1"/>
  <c r="R646" i="20"/>
  <c r="R645" i="20" s="1"/>
  <c r="R641" i="20"/>
  <c r="R640" i="20" s="1"/>
  <c r="R635" i="20"/>
  <c r="R634" i="20" s="1"/>
  <c r="R633" i="20" s="1"/>
  <c r="R632" i="20" s="1"/>
  <c r="R631" i="20" s="1"/>
  <c r="R629" i="20"/>
  <c r="R628" i="20" s="1"/>
  <c r="R627" i="20" s="1"/>
  <c r="R625" i="20"/>
  <c r="R624" i="20" s="1"/>
  <c r="R617" i="20"/>
  <c r="R616" i="20" s="1"/>
  <c r="R613" i="20"/>
  <c r="R612" i="20" s="1"/>
  <c r="R611" i="20" s="1"/>
  <c r="R602" i="20"/>
  <c r="R601" i="20" s="1"/>
  <c r="R600" i="20" s="1"/>
  <c r="R599" i="20" s="1"/>
  <c r="R598" i="20" s="1"/>
  <c r="R596" i="20"/>
  <c r="R595" i="20" s="1"/>
  <c r="R594" i="20" s="1"/>
  <c r="R592" i="20"/>
  <c r="R591" i="20" s="1"/>
  <c r="R590" i="20" s="1"/>
  <c r="R588" i="20"/>
  <c r="R587" i="20" s="1"/>
  <c r="R586" i="20" s="1"/>
  <c r="R584" i="20"/>
  <c r="R583" i="20" s="1"/>
  <c r="R582" i="20" s="1"/>
  <c r="R580" i="20"/>
  <c r="R579" i="20" s="1"/>
  <c r="R577" i="20"/>
  <c r="R575" i="20"/>
  <c r="R572" i="20"/>
  <c r="R568" i="20"/>
  <c r="R567" i="20" s="1"/>
  <c r="R566" i="20" s="1"/>
  <c r="R564" i="20"/>
  <c r="R563" i="20" s="1"/>
  <c r="R556" i="20"/>
  <c r="R555" i="20" s="1"/>
  <c r="R554" i="20" s="1"/>
  <c r="R552" i="20"/>
  <c r="R551" i="20" s="1"/>
  <c r="R547" i="20"/>
  <c r="R546" i="20" s="1"/>
  <c r="R545" i="20" s="1"/>
  <c r="R539" i="20"/>
  <c r="R538" i="20" s="1"/>
  <c r="R537" i="20" s="1"/>
  <c r="R535" i="20"/>
  <c r="R534" i="20" s="1"/>
  <c r="R533" i="20" s="1"/>
  <c r="R530" i="20"/>
  <c r="R529" i="20" s="1"/>
  <c r="R528" i="20" s="1"/>
  <c r="R527" i="20" s="1"/>
  <c r="R524" i="20"/>
  <c r="R523" i="20" s="1"/>
  <c r="R522" i="20" s="1"/>
  <c r="R520" i="20"/>
  <c r="R519" i="20" s="1"/>
  <c r="R518" i="20" s="1"/>
  <c r="R515" i="20"/>
  <c r="R514" i="20" s="1"/>
  <c r="R507" i="20"/>
  <c r="R506" i="20" s="1"/>
  <c r="R505" i="20" s="1"/>
  <c r="R502" i="20"/>
  <c r="R501" i="20" s="1"/>
  <c r="R500" i="20" s="1"/>
  <c r="R499" i="20" s="1"/>
  <c r="R494" i="20"/>
  <c r="R493" i="20" s="1"/>
  <c r="R492" i="20" s="1"/>
  <c r="R490" i="20"/>
  <c r="R489" i="20" s="1"/>
  <c r="R488" i="20" s="1"/>
  <c r="R486" i="20"/>
  <c r="R485" i="20" s="1"/>
  <c r="R484" i="20" s="1"/>
  <c r="R482" i="20"/>
  <c r="R481" i="20" s="1"/>
  <c r="R480" i="20" s="1"/>
  <c r="R478" i="20"/>
  <c r="R477" i="20" s="1"/>
  <c r="R474" i="20"/>
  <c r="R473" i="20" s="1"/>
  <c r="R470" i="20"/>
  <c r="R469" i="20" s="1"/>
  <c r="R468" i="20" s="1"/>
  <c r="R466" i="20"/>
  <c r="R465" i="20" s="1"/>
  <c r="R464" i="20" s="1"/>
  <c r="R462" i="20"/>
  <c r="R461" i="20" s="1"/>
  <c r="R456" i="20"/>
  <c r="R455" i="20" s="1"/>
  <c r="R452" i="20"/>
  <c r="R451" i="20" s="1"/>
  <c r="R450" i="20" s="1"/>
  <c r="R444" i="20"/>
  <c r="R443" i="20" s="1"/>
  <c r="R441" i="20"/>
  <c r="R440" i="20" s="1"/>
  <c r="R436" i="20"/>
  <c r="R435" i="20" s="1"/>
  <c r="R429" i="20"/>
  <c r="R428" i="20" s="1"/>
  <c r="R427" i="20" s="1"/>
  <c r="R426" i="20" s="1"/>
  <c r="R424" i="20"/>
  <c r="R423" i="20" s="1"/>
  <c r="R421" i="20"/>
  <c r="R420" i="20" s="1"/>
  <c r="R417" i="20"/>
  <c r="R416" i="20" s="1"/>
  <c r="R414" i="20"/>
  <c r="R413" i="20" s="1"/>
  <c r="R405" i="20"/>
  <c r="R404" i="20" s="1"/>
  <c r="R403" i="20" s="1"/>
  <c r="R401" i="20"/>
  <c r="R400" i="20" s="1"/>
  <c r="R399" i="20" s="1"/>
  <c r="R395" i="20"/>
  <c r="R394" i="20" s="1"/>
  <c r="R391" i="20"/>
  <c r="R390" i="20" s="1"/>
  <c r="R387" i="20"/>
  <c r="R386" i="20" s="1"/>
  <c r="R383" i="20"/>
  <c r="R382" i="20" s="1"/>
  <c r="R379" i="20"/>
  <c r="R378" i="20" s="1"/>
  <c r="R373" i="20"/>
  <c r="R372" i="20" s="1"/>
  <c r="R371" i="20" s="1"/>
  <c r="R370" i="20" s="1"/>
  <c r="R369" i="20" s="1"/>
  <c r="R366" i="20"/>
  <c r="R362" i="20"/>
  <c r="R361" i="20" s="1"/>
  <c r="R351" i="20"/>
  <c r="R350" i="20" s="1"/>
  <c r="R349" i="20" s="1"/>
  <c r="R347" i="20"/>
  <c r="R346" i="20" s="1"/>
  <c r="R345" i="20" s="1"/>
  <c r="R343" i="20"/>
  <c r="R342" i="20" s="1"/>
  <c r="R341" i="20" s="1"/>
  <c r="R335" i="20"/>
  <c r="R334" i="20" s="1"/>
  <c r="R333" i="20" s="1"/>
  <c r="R330" i="20"/>
  <c r="R329" i="20" s="1"/>
  <c r="R328" i="20" s="1"/>
  <c r="R326" i="20"/>
  <c r="R325" i="20" s="1"/>
  <c r="R324" i="20" s="1"/>
  <c r="R322" i="20"/>
  <c r="R321" i="20" s="1"/>
  <c r="R320" i="20" s="1"/>
  <c r="R318" i="20"/>
  <c r="R314" i="20"/>
  <c r="R307" i="20"/>
  <c r="R306" i="20" s="1"/>
  <c r="R305" i="20" s="1"/>
  <c r="R304" i="20" s="1"/>
  <c r="R302" i="20"/>
  <c r="R301" i="20" s="1"/>
  <c r="R300" i="20" s="1"/>
  <c r="R299" i="20" s="1"/>
  <c r="R297" i="20"/>
  <c r="R296" i="20" s="1"/>
  <c r="R295" i="20" s="1"/>
  <c r="R294" i="20" s="1"/>
  <c r="R292" i="20"/>
  <c r="R291" i="20" s="1"/>
  <c r="R290" i="20" s="1"/>
  <c r="R289" i="20" s="1"/>
  <c r="R287" i="20"/>
  <c r="R286" i="20" s="1"/>
  <c r="R285" i="20" s="1"/>
  <c r="R284" i="20" s="1"/>
  <c r="R282" i="20"/>
  <c r="R281" i="20" s="1"/>
  <c r="R279" i="20"/>
  <c r="R278" i="20" s="1"/>
  <c r="R275" i="20"/>
  <c r="R274" i="20" s="1"/>
  <c r="R271" i="20"/>
  <c r="R270" i="20" s="1"/>
  <c r="R267" i="20"/>
  <c r="R266" i="20" s="1"/>
  <c r="R265" i="20" s="1"/>
  <c r="R263" i="20"/>
  <c r="R262" i="20" s="1"/>
  <c r="R258" i="20" s="1"/>
  <c r="R256" i="20"/>
  <c r="R255" i="20" s="1"/>
  <c r="R253" i="20"/>
  <c r="R252" i="20" s="1"/>
  <c r="R250" i="20"/>
  <c r="R249" i="20" s="1"/>
  <c r="R246" i="20"/>
  <c r="R245" i="20" s="1"/>
  <c r="R242" i="20"/>
  <c r="R241" i="20" s="1"/>
  <c r="R238" i="20"/>
  <c r="R237" i="20" s="1"/>
  <c r="R236" i="20" s="1"/>
  <c r="R234" i="20"/>
  <c r="R233" i="20" s="1"/>
  <c r="R232" i="20" s="1"/>
  <c r="R229" i="20"/>
  <c r="R228" i="20" s="1"/>
  <c r="R226" i="20"/>
  <c r="R225" i="20" s="1"/>
  <c r="R222" i="20"/>
  <c r="R221" i="20" s="1"/>
  <c r="R214" i="20"/>
  <c r="R213" i="20" s="1"/>
  <c r="R211" i="20"/>
  <c r="R210" i="20" s="1"/>
  <c r="R209" i="20" s="1"/>
  <c r="R207" i="20"/>
  <c r="R206" i="20" s="1"/>
  <c r="R205" i="20" s="1"/>
  <c r="R203" i="20"/>
  <c r="R202" i="20" s="1"/>
  <c r="R201" i="20" s="1"/>
  <c r="R198" i="20"/>
  <c r="R197" i="20" s="1"/>
  <c r="R196" i="20" s="1"/>
  <c r="R194" i="20"/>
  <c r="R193" i="20" s="1"/>
  <c r="R192" i="20" s="1"/>
  <c r="R190" i="20"/>
  <c r="R189" i="20" s="1"/>
  <c r="R188" i="20" s="1"/>
  <c r="R184" i="20"/>
  <c r="R183" i="20" s="1"/>
  <c r="R180" i="20"/>
  <c r="R179" i="20" s="1"/>
  <c r="R175" i="20"/>
  <c r="R174" i="20" s="1"/>
  <c r="R171" i="20"/>
  <c r="R170" i="20" s="1"/>
  <c r="R169" i="20" s="1"/>
  <c r="R167" i="20"/>
  <c r="R166" i="20" s="1"/>
  <c r="R159" i="20"/>
  <c r="R158" i="20" s="1"/>
  <c r="R157" i="20" s="1"/>
  <c r="R155" i="20"/>
  <c r="R154" i="20" s="1"/>
  <c r="R147" i="20"/>
  <c r="R146" i="20" s="1"/>
  <c r="R145" i="20" s="1"/>
  <c r="R143" i="20"/>
  <c r="R142" i="20" s="1"/>
  <c r="R135" i="20"/>
  <c r="R134" i="20" s="1"/>
  <c r="R133" i="20" s="1"/>
  <c r="R131" i="20"/>
  <c r="R130" i="20" s="1"/>
  <c r="R129" i="20" s="1"/>
  <c r="R127" i="20"/>
  <c r="R126" i="20" s="1"/>
  <c r="R122" i="20"/>
  <c r="R121" i="20" s="1"/>
  <c r="R118" i="20"/>
  <c r="R117" i="20" s="1"/>
  <c r="R115" i="20"/>
  <c r="R114" i="20" s="1"/>
  <c r="R110" i="20"/>
  <c r="R109" i="20" s="1"/>
  <c r="R104" i="20"/>
  <c r="R103" i="20" s="1"/>
  <c r="R102" i="20" s="1"/>
  <c r="R100" i="20"/>
  <c r="R99" i="20" s="1"/>
  <c r="R98" i="20" s="1"/>
  <c r="R96" i="20"/>
  <c r="R95" i="20" s="1"/>
  <c r="R94" i="20" s="1"/>
  <c r="R92" i="20"/>
  <c r="R91" i="20" s="1"/>
  <c r="R87" i="20"/>
  <c r="R86" i="20" s="1"/>
  <c r="R83" i="20"/>
  <c r="R82" i="20" s="1"/>
  <c r="R79" i="20"/>
  <c r="R78" i="20" s="1"/>
  <c r="R75" i="20"/>
  <c r="R73" i="20"/>
  <c r="R69" i="20"/>
  <c r="R68" i="20" s="1"/>
  <c r="R67" i="20" s="1"/>
  <c r="R65" i="20"/>
  <c r="R64" i="20" s="1"/>
  <c r="R60" i="20"/>
  <c r="R59" i="20" s="1"/>
  <c r="R56" i="20"/>
  <c r="R55" i="20" s="1"/>
  <c r="R54" i="20" s="1"/>
  <c r="R52" i="20"/>
  <c r="R51" i="20" s="1"/>
  <c r="R50" i="20" s="1"/>
  <c r="R48" i="20"/>
  <c r="R47" i="20" s="1"/>
  <c r="R46" i="20" s="1"/>
  <c r="R44" i="20"/>
  <c r="R43" i="20" s="1"/>
  <c r="R42" i="20" s="1"/>
  <c r="R40" i="20"/>
  <c r="R39" i="20" s="1"/>
  <c r="R35" i="20"/>
  <c r="R34" i="20" s="1"/>
  <c r="R31" i="20"/>
  <c r="R30" i="20" s="1"/>
  <c r="R26" i="20"/>
  <c r="R25" i="20" s="1"/>
  <c r="S846" i="20" l="1"/>
  <c r="S604" i="20"/>
  <c r="R454" i="20"/>
  <c r="L77" i="20"/>
  <c r="L277" i="20"/>
  <c r="L454" i="20"/>
  <c r="S775" i="20"/>
  <c r="S774" i="20" s="1"/>
  <c r="S773" i="20" s="1"/>
  <c r="O23" i="20"/>
  <c r="O22" i="20" s="1"/>
  <c r="O21" i="20" s="1"/>
  <c r="O20" i="20" s="1"/>
  <c r="N23" i="20"/>
  <c r="N22" i="20" s="1"/>
  <c r="N21" i="20" s="1"/>
  <c r="N20" i="20" s="1"/>
  <c r="P23" i="20"/>
  <c r="P22" i="20" s="1"/>
  <c r="P21" i="20" s="1"/>
  <c r="P20" i="20" s="1"/>
  <c r="S23" i="20"/>
  <c r="S22" i="20" s="1"/>
  <c r="S21" i="20" s="1"/>
  <c r="R317" i="20"/>
  <c r="R316" i="20" s="1"/>
  <c r="R783" i="20"/>
  <c r="L311" i="20"/>
  <c r="L310" i="20" s="1"/>
  <c r="L893" i="20"/>
  <c r="L472" i="20"/>
  <c r="R893" i="20"/>
  <c r="L790" i="20"/>
  <c r="S650" i="20"/>
  <c r="S649" i="20" s="1"/>
  <c r="S648" i="20" s="1"/>
  <c r="P496" i="20"/>
  <c r="S411" i="20"/>
  <c r="S410" i="20" s="1"/>
  <c r="S409" i="20" s="1"/>
  <c r="Q20" i="20"/>
  <c r="L801" i="20"/>
  <c r="L800" i="20" s="1"/>
  <c r="L799" i="20" s="1"/>
  <c r="R790" i="20"/>
  <c r="L783" i="20"/>
  <c r="S798" i="20"/>
  <c r="S797" i="20" s="1"/>
  <c r="S357" i="20"/>
  <c r="R571" i="20"/>
  <c r="R240" i="20"/>
  <c r="R651" i="20"/>
  <c r="R650" i="20" s="1"/>
  <c r="R649" i="20" s="1"/>
  <c r="R648" i="20" s="1"/>
  <c r="R821" i="20"/>
  <c r="L317" i="20"/>
  <c r="L316" i="20" s="1"/>
  <c r="L377" i="20"/>
  <c r="L776" i="20"/>
  <c r="L810" i="20"/>
  <c r="L809" i="20" s="1"/>
  <c r="L808" i="20" s="1"/>
  <c r="S735" i="20"/>
  <c r="S734" i="20" s="1"/>
  <c r="S716" i="20" s="1"/>
  <c r="R776" i="20"/>
  <c r="R775" i="20" s="1"/>
  <c r="R774" i="20" s="1"/>
  <c r="R773" i="20" s="1"/>
  <c r="L72" i="20"/>
  <c r="L71" i="20" s="1"/>
  <c r="L571" i="20"/>
  <c r="L570" i="20" s="1"/>
  <c r="L860" i="20"/>
  <c r="L859" i="20" s="1"/>
  <c r="R419" i="20"/>
  <c r="R311" i="20"/>
  <c r="R310" i="20" s="1"/>
  <c r="L358" i="20"/>
  <c r="O496" i="20"/>
  <c r="R412" i="20"/>
  <c r="R411" i="20" s="1"/>
  <c r="R410" i="20" s="1"/>
  <c r="R409" i="20" s="1"/>
  <c r="L151" i="20"/>
  <c r="L240" i="20"/>
  <c r="L419" i="20"/>
  <c r="R269" i="20"/>
  <c r="L543" i="20"/>
  <c r="L558" i="20"/>
  <c r="L248" i="20"/>
  <c r="S433" i="20"/>
  <c r="S432" i="20" s="1"/>
  <c r="S431" i="20" s="1"/>
  <c r="R621" i="20"/>
  <c r="L412" i="20"/>
  <c r="R277" i="20"/>
  <c r="R163" i="20"/>
  <c r="R511" i="20"/>
  <c r="L85" i="20"/>
  <c r="L560" i="20"/>
  <c r="L609" i="20"/>
  <c r="L700" i="20"/>
  <c r="L699" i="20" s="1"/>
  <c r="L698" i="20" s="1"/>
  <c r="L697" i="20" s="1"/>
  <c r="L737" i="20"/>
  <c r="L139" i="20"/>
  <c r="L154" i="20"/>
  <c r="L153" i="20" s="1"/>
  <c r="L163" i="20"/>
  <c r="L621" i="20"/>
  <c r="L58" i="20"/>
  <c r="L220" i="20"/>
  <c r="L269" i="20"/>
  <c r="N532" i="20"/>
  <c r="N526" i="20" s="1"/>
  <c r="N497" i="20" s="1"/>
  <c r="L434" i="20"/>
  <c r="L608" i="20"/>
  <c r="R737" i="20"/>
  <c r="R736" i="20" s="1"/>
  <c r="R735" i="20" s="1"/>
  <c r="R734" i="20" s="1"/>
  <c r="R472" i="20"/>
  <c r="N606" i="20"/>
  <c r="N605" i="20" s="1"/>
  <c r="N604" i="20" s="1"/>
  <c r="L173" i="20"/>
  <c r="L108" i="20"/>
  <c r="R220" i="20"/>
  <c r="R434" i="20"/>
  <c r="L33" i="20"/>
  <c r="L24" i="20"/>
  <c r="Q532" i="20"/>
  <c r="Q526" i="20" s="1"/>
  <c r="Q497" i="20" s="1"/>
  <c r="Q496" i="20" s="1"/>
  <c r="S562" i="20"/>
  <c r="S558" i="20" s="1"/>
  <c r="S532" i="20" s="1"/>
  <c r="S526" i="20" s="1"/>
  <c r="S497" i="20" s="1"/>
  <c r="S559" i="20"/>
  <c r="R85" i="20"/>
  <c r="R860" i="20"/>
  <c r="R859" i="20" s="1"/>
  <c r="R810" i="20"/>
  <c r="R809" i="20" s="1"/>
  <c r="R808" i="20" s="1"/>
  <c r="R801" i="20"/>
  <c r="R800" i="20" s="1"/>
  <c r="R799" i="20" s="1"/>
  <c r="R718" i="20"/>
  <c r="R717" i="20" s="1"/>
  <c r="R700" i="20"/>
  <c r="R699" i="20" s="1"/>
  <c r="R698" i="20" s="1"/>
  <c r="R697" i="20" s="1"/>
  <c r="R639" i="20"/>
  <c r="R638" i="20" s="1"/>
  <c r="R637" i="20" s="1"/>
  <c r="R608" i="20"/>
  <c r="R609" i="20"/>
  <c r="R562" i="20"/>
  <c r="R558" i="20" s="1"/>
  <c r="R559" i="20"/>
  <c r="R560" i="20"/>
  <c r="R543" i="20"/>
  <c r="R385" i="20"/>
  <c r="R377" i="20"/>
  <c r="R358" i="20"/>
  <c r="R248" i="20"/>
  <c r="R173" i="20"/>
  <c r="R139" i="20"/>
  <c r="R108" i="20"/>
  <c r="R72" i="20"/>
  <c r="R71" i="20" s="1"/>
  <c r="R33" i="20"/>
  <c r="L385" i="20"/>
  <c r="L509" i="20"/>
  <c r="L504" i="20" s="1"/>
  <c r="L498" i="20" s="1"/>
  <c r="L141" i="20"/>
  <c r="L137" i="20" s="1"/>
  <c r="L138" i="20"/>
  <c r="L165" i="20"/>
  <c r="L161" i="20" s="1"/>
  <c r="L162" i="20"/>
  <c r="L157" i="20"/>
  <c r="L360" i="20"/>
  <c r="L365" i="20"/>
  <c r="L364" i="20" s="1"/>
  <c r="L511" i="20"/>
  <c r="L546" i="20"/>
  <c r="L559" i="20"/>
  <c r="L639" i="20"/>
  <c r="L638" i="20" s="1"/>
  <c r="L637" i="20" s="1"/>
  <c r="L821" i="20"/>
  <c r="L620" i="20"/>
  <c r="L623" i="20"/>
  <c r="L619" i="20" s="1"/>
  <c r="L718" i="20"/>
  <c r="L717" i="20" s="1"/>
  <c r="L510" i="20"/>
  <c r="L651" i="20"/>
  <c r="L876" i="20"/>
  <c r="L615" i="20"/>
  <c r="L607" i="20" s="1"/>
  <c r="R24" i="20"/>
  <c r="R58" i="20"/>
  <c r="R162" i="20"/>
  <c r="R165" i="20"/>
  <c r="R161" i="20" s="1"/>
  <c r="R77" i="20"/>
  <c r="R138" i="20"/>
  <c r="R141" i="20"/>
  <c r="R137" i="20" s="1"/>
  <c r="R150" i="20"/>
  <c r="R153" i="20"/>
  <c r="R149" i="20" s="1"/>
  <c r="R151" i="20"/>
  <c r="R513" i="20"/>
  <c r="R509" i="20" s="1"/>
  <c r="R504" i="20" s="1"/>
  <c r="R498" i="20" s="1"/>
  <c r="R510" i="20"/>
  <c r="R550" i="20"/>
  <c r="R541" i="20" s="1"/>
  <c r="R542" i="20"/>
  <c r="R360" i="20"/>
  <c r="R365" i="20"/>
  <c r="R364" i="20" s="1"/>
  <c r="R620" i="20"/>
  <c r="R623" i="20"/>
  <c r="R619" i="20" s="1"/>
  <c r="R876" i="20"/>
  <c r="R570" i="20"/>
  <c r="R615" i="20"/>
  <c r="R607" i="20" s="1"/>
  <c r="V592" i="20"/>
  <c r="V591" i="20" s="1"/>
  <c r="V590" i="20" s="1"/>
  <c r="T592" i="20"/>
  <c r="T591" i="20" s="1"/>
  <c r="T590" i="20" s="1"/>
  <c r="K592" i="20"/>
  <c r="K591" i="20" s="1"/>
  <c r="K590" i="20" s="1"/>
  <c r="M22" i="20" l="1"/>
  <c r="M21" i="20" s="1"/>
  <c r="M20" i="20" s="1"/>
  <c r="S20" i="20"/>
  <c r="R23" i="20"/>
  <c r="R22" i="20" s="1"/>
  <c r="R21" i="20" s="1"/>
  <c r="L775" i="20"/>
  <c r="L774" i="20" s="1"/>
  <c r="L773" i="20" s="1"/>
  <c r="P900" i="20"/>
  <c r="L411" i="20"/>
  <c r="L410" i="20" s="1"/>
  <c r="L409" i="20" s="1"/>
  <c r="L650" i="20"/>
  <c r="L649" i="20" s="1"/>
  <c r="L648" i="20" s="1"/>
  <c r="L376" i="20"/>
  <c r="L375" i="20" s="1"/>
  <c r="S496" i="20"/>
  <c r="Q900" i="20"/>
  <c r="L846" i="20"/>
  <c r="O900" i="20"/>
  <c r="L736" i="20"/>
  <c r="L735" i="20" s="1"/>
  <c r="L734" i="20" s="1"/>
  <c r="L716" i="20" s="1"/>
  <c r="R798" i="20"/>
  <c r="R797" i="20" s="1"/>
  <c r="L798" i="20"/>
  <c r="L797" i="20" s="1"/>
  <c r="L368" i="20"/>
  <c r="N496" i="20"/>
  <c r="N900" i="20" s="1"/>
  <c r="R433" i="20"/>
  <c r="R432" i="20" s="1"/>
  <c r="R431" i="20" s="1"/>
  <c r="R376" i="20"/>
  <c r="R375" i="20" s="1"/>
  <c r="R368" i="20" s="1"/>
  <c r="R716" i="20"/>
  <c r="L149" i="20"/>
  <c r="L433" i="20"/>
  <c r="L432" i="20" s="1"/>
  <c r="L431" i="20" s="1"/>
  <c r="L150" i="20"/>
  <c r="R846" i="20"/>
  <c r="R606" i="20"/>
  <c r="R605" i="20" s="1"/>
  <c r="R604" i="20" s="1"/>
  <c r="L606" i="20"/>
  <c r="L605" i="20" s="1"/>
  <c r="L604" i="20" s="1"/>
  <c r="L356" i="20"/>
  <c r="L355" i="20" s="1"/>
  <c r="L354" i="20" s="1"/>
  <c r="L353" i="20" s="1"/>
  <c r="L357" i="20"/>
  <c r="L545" i="20"/>
  <c r="L541" i="20" s="1"/>
  <c r="L532" i="20" s="1"/>
  <c r="L526" i="20" s="1"/>
  <c r="L497" i="20" s="1"/>
  <c r="L542" i="20"/>
  <c r="R356" i="20"/>
  <c r="R355" i="20" s="1"/>
  <c r="R354" i="20" s="1"/>
  <c r="R353" i="20" s="1"/>
  <c r="R357" i="20"/>
  <c r="R532" i="20"/>
  <c r="R526" i="20" s="1"/>
  <c r="R497" i="20" s="1"/>
  <c r="V898" i="20"/>
  <c r="V897" i="20" s="1"/>
  <c r="T898" i="20"/>
  <c r="T897" i="20" s="1"/>
  <c r="K898" i="20"/>
  <c r="K897" i="20" s="1"/>
  <c r="V895" i="20"/>
  <c r="V894" i="20" s="1"/>
  <c r="T895" i="20"/>
  <c r="T894" i="20" s="1"/>
  <c r="K895" i="20"/>
  <c r="K894" i="20" s="1"/>
  <c r="V891" i="20"/>
  <c r="V890" i="20" s="1"/>
  <c r="V889" i="20" s="1"/>
  <c r="T891" i="20"/>
  <c r="T890" i="20" s="1"/>
  <c r="T889" i="20" s="1"/>
  <c r="K891" i="20"/>
  <c r="K890" i="20" s="1"/>
  <c r="K889" i="20" s="1"/>
  <c r="V887" i="20"/>
  <c r="V886" i="20" s="1"/>
  <c r="V885" i="20" s="1"/>
  <c r="T887" i="20"/>
  <c r="T886" i="20" s="1"/>
  <c r="T885" i="20" s="1"/>
  <c r="K887" i="20"/>
  <c r="K886" i="20" s="1"/>
  <c r="K885" i="20" s="1"/>
  <c r="V883" i="20"/>
  <c r="V882" i="20" s="1"/>
  <c r="V881" i="20" s="1"/>
  <c r="T883" i="20"/>
  <c r="T882" i="20" s="1"/>
  <c r="T881" i="20" s="1"/>
  <c r="K883" i="20"/>
  <c r="K882" i="20" s="1"/>
  <c r="K881" i="20" s="1"/>
  <c r="V879" i="20"/>
  <c r="V878" i="20" s="1"/>
  <c r="V877" i="20" s="1"/>
  <c r="T879" i="20"/>
  <c r="T878" i="20" s="1"/>
  <c r="T877" i="20" s="1"/>
  <c r="K879" i="20"/>
  <c r="K878" i="20" s="1"/>
  <c r="K877" i="20" s="1"/>
  <c r="V872" i="20"/>
  <c r="V871" i="20" s="1"/>
  <c r="V870" i="20" s="1"/>
  <c r="V869" i="20" s="1"/>
  <c r="T872" i="20"/>
  <c r="T871" i="20" s="1"/>
  <c r="T870" i="20" s="1"/>
  <c r="T869" i="20" s="1"/>
  <c r="K872" i="20"/>
  <c r="K871" i="20" s="1"/>
  <c r="K870" i="20" s="1"/>
  <c r="K869" i="20" s="1"/>
  <c r="V867" i="20"/>
  <c r="V866" i="20" s="1"/>
  <c r="T867" i="20"/>
  <c r="T866" i="20" s="1"/>
  <c r="K867" i="20"/>
  <c r="K866" i="20" s="1"/>
  <c r="V862" i="20"/>
  <c r="V861" i="20" s="1"/>
  <c r="T862" i="20"/>
  <c r="T861" i="20" s="1"/>
  <c r="K862" i="20"/>
  <c r="K861" i="20" s="1"/>
  <c r="V857" i="20"/>
  <c r="V856" i="20" s="1"/>
  <c r="V855" i="20" s="1"/>
  <c r="V854" i="20" s="1"/>
  <c r="T857" i="20"/>
  <c r="T856" i="20" s="1"/>
  <c r="T855" i="20" s="1"/>
  <c r="T854" i="20" s="1"/>
  <c r="K857" i="20"/>
  <c r="K856" i="20" s="1"/>
  <c r="K855" i="20" s="1"/>
  <c r="K854" i="20" s="1"/>
  <c r="V850" i="20"/>
  <c r="V849" i="20" s="1"/>
  <c r="V848" i="20" s="1"/>
  <c r="V847" i="20" s="1"/>
  <c r="T850" i="20"/>
  <c r="T849" i="20" s="1"/>
  <c r="T848" i="20" s="1"/>
  <c r="T847" i="20" s="1"/>
  <c r="K850" i="20"/>
  <c r="K849" i="20" s="1"/>
  <c r="K848" i="20" s="1"/>
  <c r="K847" i="20" s="1"/>
  <c r="V843" i="20"/>
  <c r="V842" i="20" s="1"/>
  <c r="V841" i="20" s="1"/>
  <c r="V840" i="20" s="1"/>
  <c r="T843" i="20"/>
  <c r="T842" i="20" s="1"/>
  <c r="T841" i="20" s="1"/>
  <c r="T840" i="20" s="1"/>
  <c r="K843" i="20"/>
  <c r="K842" i="20" s="1"/>
  <c r="K841" i="20" s="1"/>
  <c r="K840" i="20" s="1"/>
  <c r="V837" i="20"/>
  <c r="V836" i="20" s="1"/>
  <c r="V835" i="20" s="1"/>
  <c r="V834" i="20" s="1"/>
  <c r="T837" i="20"/>
  <c r="T836" i="20" s="1"/>
  <c r="T835" i="20" s="1"/>
  <c r="T834" i="20" s="1"/>
  <c r="K837" i="20"/>
  <c r="K836" i="20" s="1"/>
  <c r="K835" i="20" s="1"/>
  <c r="K834" i="20" s="1"/>
  <c r="V831" i="20"/>
  <c r="V830" i="20" s="1"/>
  <c r="V829" i="20" s="1"/>
  <c r="V828" i="20" s="1"/>
  <c r="T831" i="20"/>
  <c r="T830" i="20" s="1"/>
  <c r="T829" i="20" s="1"/>
  <c r="T828" i="20" s="1"/>
  <c r="K831" i="20"/>
  <c r="K830" i="20" s="1"/>
  <c r="K829" i="20" s="1"/>
  <c r="K828" i="20" s="1"/>
  <c r="V825" i="20"/>
  <c r="V824" i="20" s="1"/>
  <c r="V823" i="20" s="1"/>
  <c r="V822" i="20" s="1"/>
  <c r="T825" i="20"/>
  <c r="T824" i="20" s="1"/>
  <c r="T823" i="20" s="1"/>
  <c r="T822" i="20" s="1"/>
  <c r="K825" i="20"/>
  <c r="K824" i="20" s="1"/>
  <c r="K823" i="20" s="1"/>
  <c r="K822" i="20" s="1"/>
  <c r="V819" i="20"/>
  <c r="V818" i="20" s="1"/>
  <c r="V817" i="20" s="1"/>
  <c r="T819" i="20"/>
  <c r="T818" i="20" s="1"/>
  <c r="T817" i="20" s="1"/>
  <c r="K819" i="20"/>
  <c r="K818" i="20" s="1"/>
  <c r="K817" i="20" s="1"/>
  <c r="V815" i="20"/>
  <c r="V814" i="20" s="1"/>
  <c r="T815" i="20"/>
  <c r="T814" i="20" s="1"/>
  <c r="K815" i="20"/>
  <c r="K814" i="20" s="1"/>
  <c r="V812" i="20"/>
  <c r="V811" i="20" s="1"/>
  <c r="T812" i="20"/>
  <c r="T811" i="20" s="1"/>
  <c r="K812" i="20"/>
  <c r="K811" i="20" s="1"/>
  <c r="V806" i="20"/>
  <c r="V805" i="20" s="1"/>
  <c r="T806" i="20"/>
  <c r="T805" i="20" s="1"/>
  <c r="K806" i="20"/>
  <c r="K805" i="20" s="1"/>
  <c r="V803" i="20"/>
  <c r="V802" i="20" s="1"/>
  <c r="T803" i="20"/>
  <c r="T802" i="20" s="1"/>
  <c r="K803" i="20"/>
  <c r="K802" i="20" s="1"/>
  <c r="V795" i="20"/>
  <c r="V794" i="20" s="1"/>
  <c r="T795" i="20"/>
  <c r="T794" i="20" s="1"/>
  <c r="K795" i="20"/>
  <c r="K794" i="20" s="1"/>
  <c r="V792" i="20"/>
  <c r="V791" i="20" s="1"/>
  <c r="T792" i="20"/>
  <c r="T791" i="20" s="1"/>
  <c r="K792" i="20"/>
  <c r="K791" i="20" s="1"/>
  <c r="V788" i="20"/>
  <c r="V787" i="20" s="1"/>
  <c r="T788" i="20"/>
  <c r="T787" i="20" s="1"/>
  <c r="K788" i="20"/>
  <c r="K787" i="20" s="1"/>
  <c r="V785" i="20"/>
  <c r="V784" i="20" s="1"/>
  <c r="T785" i="20"/>
  <c r="T784" i="20" s="1"/>
  <c r="K785" i="20"/>
  <c r="K784" i="20" s="1"/>
  <c r="V781" i="20"/>
  <c r="V780" i="20" s="1"/>
  <c r="T781" i="20"/>
  <c r="T780" i="20" s="1"/>
  <c r="K781" i="20"/>
  <c r="K780" i="20" s="1"/>
  <c r="V778" i="20"/>
  <c r="V777" i="20" s="1"/>
  <c r="T778" i="20"/>
  <c r="T777" i="20" s="1"/>
  <c r="K778" i="20"/>
  <c r="K777" i="20" s="1"/>
  <c r="V771" i="20"/>
  <c r="V770" i="20" s="1"/>
  <c r="V769" i="20" s="1"/>
  <c r="V768" i="20" s="1"/>
  <c r="V767" i="20" s="1"/>
  <c r="V766" i="20" s="1"/>
  <c r="T771" i="20"/>
  <c r="T770" i="20" s="1"/>
  <c r="T769" i="20" s="1"/>
  <c r="T768" i="20" s="1"/>
  <c r="T767" i="20" s="1"/>
  <c r="T766" i="20" s="1"/>
  <c r="K771" i="20"/>
  <c r="K770" i="20" s="1"/>
  <c r="K769" i="20" s="1"/>
  <c r="K768" i="20" s="1"/>
  <c r="K767" i="20" s="1"/>
  <c r="K766" i="20" s="1"/>
  <c r="V764" i="20"/>
  <c r="V763" i="20" s="1"/>
  <c r="V762" i="20" s="1"/>
  <c r="V761" i="20" s="1"/>
  <c r="V760" i="20" s="1"/>
  <c r="V759" i="20" s="1"/>
  <c r="V758" i="20" s="1"/>
  <c r="T764" i="20"/>
  <c r="T763" i="20" s="1"/>
  <c r="T762" i="20" s="1"/>
  <c r="T761" i="20" s="1"/>
  <c r="T760" i="20" s="1"/>
  <c r="T759" i="20" s="1"/>
  <c r="T758" i="20" s="1"/>
  <c r="K764" i="20"/>
  <c r="K763" i="20" s="1"/>
  <c r="K762" i="20" s="1"/>
  <c r="K761" i="20" s="1"/>
  <c r="K760" i="20" s="1"/>
  <c r="K759" i="20" s="1"/>
  <c r="K758" i="20" s="1"/>
  <c r="V756" i="20"/>
  <c r="V755" i="20" s="1"/>
  <c r="V754" i="20" s="1"/>
  <c r="T756" i="20"/>
  <c r="T755" i="20" s="1"/>
  <c r="T754" i="20" s="1"/>
  <c r="K756" i="20"/>
  <c r="K755" i="20" s="1"/>
  <c r="K754" i="20" s="1"/>
  <c r="V751" i="20"/>
  <c r="V750" i="20" s="1"/>
  <c r="V749" i="20" s="1"/>
  <c r="T751" i="20"/>
  <c r="T750" i="20" s="1"/>
  <c r="T749" i="20" s="1"/>
  <c r="K751" i="20"/>
  <c r="K750" i="20" s="1"/>
  <c r="K749" i="20" s="1"/>
  <c r="V743" i="20"/>
  <c r="V742" i="20" s="1"/>
  <c r="T743" i="20"/>
  <c r="T742" i="20" s="1"/>
  <c r="K743" i="20"/>
  <c r="K742" i="20" s="1"/>
  <c r="V739" i="20"/>
  <c r="V738" i="20" s="1"/>
  <c r="T739" i="20"/>
  <c r="T738" i="20" s="1"/>
  <c r="K739" i="20"/>
  <c r="K738" i="20" s="1"/>
  <c r="V732" i="20"/>
  <c r="V731" i="20" s="1"/>
  <c r="V730" i="20" s="1"/>
  <c r="V729" i="20" s="1"/>
  <c r="V728" i="20" s="1"/>
  <c r="V727" i="20" s="1"/>
  <c r="T732" i="20"/>
  <c r="T731" i="20" s="1"/>
  <c r="T730" i="20" s="1"/>
  <c r="T729" i="20" s="1"/>
  <c r="T728" i="20" s="1"/>
  <c r="T727" i="20" s="1"/>
  <c r="K732" i="20"/>
  <c r="K731" i="20" s="1"/>
  <c r="K730" i="20" s="1"/>
  <c r="K729" i="20" s="1"/>
  <c r="K728" i="20" s="1"/>
  <c r="K727" i="20" s="1"/>
  <c r="V725" i="20"/>
  <c r="V724" i="20" s="1"/>
  <c r="V723" i="20" s="1"/>
  <c r="T725" i="20"/>
  <c r="T724" i="20" s="1"/>
  <c r="T723" i="20" s="1"/>
  <c r="K725" i="20"/>
  <c r="K724" i="20" s="1"/>
  <c r="K723" i="20" s="1"/>
  <c r="V721" i="20"/>
  <c r="V720" i="20" s="1"/>
  <c r="V719" i="20" s="1"/>
  <c r="T721" i="20"/>
  <c r="T720" i="20" s="1"/>
  <c r="T719" i="20" s="1"/>
  <c r="K721" i="20"/>
  <c r="K720" i="20" s="1"/>
  <c r="K719" i="20" s="1"/>
  <c r="V714" i="20"/>
  <c r="V713" i="20" s="1"/>
  <c r="V712" i="20" s="1"/>
  <c r="T714" i="20"/>
  <c r="T713" i="20" s="1"/>
  <c r="T712" i="20" s="1"/>
  <c r="K714" i="20"/>
  <c r="K713" i="20" s="1"/>
  <c r="K712" i="20" s="1"/>
  <c r="V710" i="20"/>
  <c r="V709" i="20" s="1"/>
  <c r="T710" i="20"/>
  <c r="T709" i="20" s="1"/>
  <c r="K710" i="20"/>
  <c r="K709" i="20" s="1"/>
  <c r="V707" i="20"/>
  <c r="V706" i="20" s="1"/>
  <c r="T707" i="20"/>
  <c r="T706" i="20" s="1"/>
  <c r="K707" i="20"/>
  <c r="K706" i="20" s="1"/>
  <c r="V702" i="20"/>
  <c r="V701" i="20" s="1"/>
  <c r="T702" i="20"/>
  <c r="T701" i="20" s="1"/>
  <c r="K702" i="20"/>
  <c r="K701" i="20" s="1"/>
  <c r="V695" i="20"/>
  <c r="V694" i="20" s="1"/>
  <c r="V693" i="20" s="1"/>
  <c r="T695" i="20"/>
  <c r="T694" i="20" s="1"/>
  <c r="T693" i="20" s="1"/>
  <c r="K695" i="20"/>
  <c r="K694" i="20" s="1"/>
  <c r="K693" i="20" s="1"/>
  <c r="V691" i="20"/>
  <c r="V690" i="20" s="1"/>
  <c r="V689" i="20" s="1"/>
  <c r="T691" i="20"/>
  <c r="T690" i="20" s="1"/>
  <c r="T689" i="20" s="1"/>
  <c r="K691" i="20"/>
  <c r="K690" i="20" s="1"/>
  <c r="K689" i="20" s="1"/>
  <c r="V687" i="20"/>
  <c r="V686" i="20" s="1"/>
  <c r="V685" i="20" s="1"/>
  <c r="T687" i="20"/>
  <c r="T686" i="20" s="1"/>
  <c r="T685" i="20" s="1"/>
  <c r="K687" i="20"/>
  <c r="K686" i="20" s="1"/>
  <c r="K685" i="20" s="1"/>
  <c r="V683" i="20"/>
  <c r="V682" i="20" s="1"/>
  <c r="V681" i="20" s="1"/>
  <c r="T683" i="20"/>
  <c r="T682" i="20" s="1"/>
  <c r="T681" i="20" s="1"/>
  <c r="K683" i="20"/>
  <c r="K682" i="20" s="1"/>
  <c r="K681" i="20" s="1"/>
  <c r="V679" i="20"/>
  <c r="V678" i="20" s="1"/>
  <c r="V677" i="20" s="1"/>
  <c r="T679" i="20"/>
  <c r="T678" i="20" s="1"/>
  <c r="T677" i="20" s="1"/>
  <c r="K679" i="20"/>
  <c r="K678" i="20" s="1"/>
  <c r="K677" i="20" s="1"/>
  <c r="V675" i="20"/>
  <c r="V674" i="20" s="1"/>
  <c r="V673" i="20" s="1"/>
  <c r="T675" i="20"/>
  <c r="T674" i="20" s="1"/>
  <c r="T673" i="20" s="1"/>
  <c r="K675" i="20"/>
  <c r="K674" i="20" s="1"/>
  <c r="K673" i="20" s="1"/>
  <c r="V671" i="20"/>
  <c r="V670" i="20" s="1"/>
  <c r="V669" i="20" s="1"/>
  <c r="T671" i="20"/>
  <c r="T670" i="20" s="1"/>
  <c r="T669" i="20" s="1"/>
  <c r="K671" i="20"/>
  <c r="K670" i="20" s="1"/>
  <c r="K669" i="20" s="1"/>
  <c r="V667" i="20"/>
  <c r="V666" i="20" s="1"/>
  <c r="V665" i="20" s="1"/>
  <c r="T667" i="20"/>
  <c r="T666" i="20" s="1"/>
  <c r="T665" i="20" s="1"/>
  <c r="K667" i="20"/>
  <c r="K666" i="20" s="1"/>
  <c r="K665" i="20" s="1"/>
  <c r="V663" i="20"/>
  <c r="V662" i="20" s="1"/>
  <c r="V661" i="20" s="1"/>
  <c r="T663" i="20"/>
  <c r="T662" i="20" s="1"/>
  <c r="T661" i="20" s="1"/>
  <c r="K663" i="20"/>
  <c r="K662" i="20" s="1"/>
  <c r="K661" i="20" s="1"/>
  <c r="V656" i="20"/>
  <c r="V655" i="20" s="1"/>
  <c r="T656" i="20"/>
  <c r="T655" i="20" s="1"/>
  <c r="K656" i="20"/>
  <c r="K655" i="20" s="1"/>
  <c r="V653" i="20"/>
  <c r="V652" i="20" s="1"/>
  <c r="T653" i="20"/>
  <c r="T652" i="20" s="1"/>
  <c r="K653" i="20"/>
  <c r="K652" i="20" s="1"/>
  <c r="V646" i="20"/>
  <c r="V645" i="20" s="1"/>
  <c r="T646" i="20"/>
  <c r="T645" i="20" s="1"/>
  <c r="K646" i="20"/>
  <c r="K645" i="20" s="1"/>
  <c r="V641" i="20"/>
  <c r="V640" i="20" s="1"/>
  <c r="T641" i="20"/>
  <c r="T640" i="20" s="1"/>
  <c r="K641" i="20"/>
  <c r="K640" i="20" s="1"/>
  <c r="V635" i="20"/>
  <c r="V634" i="20" s="1"/>
  <c r="V633" i="20" s="1"/>
  <c r="V632" i="20" s="1"/>
  <c r="V631" i="20" s="1"/>
  <c r="T635" i="20"/>
  <c r="T634" i="20" s="1"/>
  <c r="T633" i="20" s="1"/>
  <c r="T632" i="20" s="1"/>
  <c r="T631" i="20" s="1"/>
  <c r="K635" i="20"/>
  <c r="K634" i="20" s="1"/>
  <c r="K633" i="20" s="1"/>
  <c r="K632" i="20" s="1"/>
  <c r="K631" i="20" s="1"/>
  <c r="V629" i="20"/>
  <c r="V628" i="20" s="1"/>
  <c r="V627" i="20" s="1"/>
  <c r="T629" i="20"/>
  <c r="T628" i="20" s="1"/>
  <c r="T627" i="20" s="1"/>
  <c r="K629" i="20"/>
  <c r="K628" i="20" s="1"/>
  <c r="K627" i="20" s="1"/>
  <c r="V625" i="20"/>
  <c r="V624" i="20" s="1"/>
  <c r="T625" i="20"/>
  <c r="T624" i="20" s="1"/>
  <c r="K625" i="20"/>
  <c r="K624" i="20" s="1"/>
  <c r="K623" i="20" s="1"/>
  <c r="V622" i="20"/>
  <c r="T622" i="20"/>
  <c r="K622" i="20"/>
  <c r="V617" i="20"/>
  <c r="T617" i="20"/>
  <c r="T616" i="20" s="1"/>
  <c r="T615" i="20" s="1"/>
  <c r="K617" i="20"/>
  <c r="K616" i="20" s="1"/>
  <c r="K615" i="20" s="1"/>
  <c r="V613" i="20"/>
  <c r="V612" i="20" s="1"/>
  <c r="V611" i="20" s="1"/>
  <c r="T613" i="20"/>
  <c r="T612" i="20" s="1"/>
  <c r="K613" i="20"/>
  <c r="K612" i="20" s="1"/>
  <c r="V610" i="20"/>
  <c r="T610" i="20"/>
  <c r="K610" i="20"/>
  <c r="V602" i="20"/>
  <c r="V601" i="20" s="1"/>
  <c r="V600" i="20" s="1"/>
  <c r="V599" i="20" s="1"/>
  <c r="V598" i="20" s="1"/>
  <c r="T602" i="20"/>
  <c r="T601" i="20" s="1"/>
  <c r="T600" i="20" s="1"/>
  <c r="T599" i="20" s="1"/>
  <c r="T598" i="20" s="1"/>
  <c r="K602" i="20"/>
  <c r="K601" i="20" s="1"/>
  <c r="K600" i="20" s="1"/>
  <c r="K599" i="20" s="1"/>
  <c r="K598" i="20" s="1"/>
  <c r="V596" i="20"/>
  <c r="V595" i="20" s="1"/>
  <c r="V594" i="20" s="1"/>
  <c r="T596" i="20"/>
  <c r="T595" i="20" s="1"/>
  <c r="T594" i="20" s="1"/>
  <c r="K596" i="20"/>
  <c r="K595" i="20" s="1"/>
  <c r="K594" i="20" s="1"/>
  <c r="V588" i="20"/>
  <c r="V587" i="20" s="1"/>
  <c r="V586" i="20" s="1"/>
  <c r="T588" i="20"/>
  <c r="T587" i="20" s="1"/>
  <c r="T586" i="20" s="1"/>
  <c r="K588" i="20"/>
  <c r="K587" i="20" s="1"/>
  <c r="K586" i="20" s="1"/>
  <c r="V584" i="20"/>
  <c r="V583" i="20" s="1"/>
  <c r="V582" i="20" s="1"/>
  <c r="T584" i="20"/>
  <c r="T583" i="20" s="1"/>
  <c r="T582" i="20" s="1"/>
  <c r="K584" i="20"/>
  <c r="K583" i="20" s="1"/>
  <c r="K582" i="20" s="1"/>
  <c r="V580" i="20"/>
  <c r="V579" i="20" s="1"/>
  <c r="T580" i="20"/>
  <c r="T579" i="20" s="1"/>
  <c r="K580" i="20"/>
  <c r="K579" i="20" s="1"/>
  <c r="V577" i="20"/>
  <c r="T577" i="20"/>
  <c r="K577" i="20"/>
  <c r="V575" i="20"/>
  <c r="T575" i="20"/>
  <c r="K575" i="20"/>
  <c r="V572" i="20"/>
  <c r="T572" i="20"/>
  <c r="K572" i="20"/>
  <c r="V568" i="20"/>
  <c r="V567" i="20" s="1"/>
  <c r="V566" i="20" s="1"/>
  <c r="T568" i="20"/>
  <c r="T567" i="20" s="1"/>
  <c r="T566" i="20" s="1"/>
  <c r="K568" i="20"/>
  <c r="V564" i="20"/>
  <c r="V563" i="20" s="1"/>
  <c r="V562" i="20" s="1"/>
  <c r="T564" i="20"/>
  <c r="T563" i="20" s="1"/>
  <c r="K564" i="20"/>
  <c r="K563" i="20" s="1"/>
  <c r="K562" i="20" s="1"/>
  <c r="V561" i="20"/>
  <c r="T561" i="20"/>
  <c r="K561" i="20"/>
  <c r="V556" i="20"/>
  <c r="V555" i="20" s="1"/>
  <c r="V554" i="20" s="1"/>
  <c r="T556" i="20"/>
  <c r="T555" i="20" s="1"/>
  <c r="T554" i="20" s="1"/>
  <c r="K556" i="20"/>
  <c r="K555" i="20" s="1"/>
  <c r="K554" i="20" s="1"/>
  <c r="V552" i="20"/>
  <c r="V551" i="20" s="1"/>
  <c r="V550" i="20" s="1"/>
  <c r="T552" i="20"/>
  <c r="T551" i="20" s="1"/>
  <c r="T550" i="20" s="1"/>
  <c r="K552" i="20"/>
  <c r="K551" i="20" s="1"/>
  <c r="K550" i="20" s="1"/>
  <c r="V547" i="20"/>
  <c r="V546" i="20" s="1"/>
  <c r="T547" i="20"/>
  <c r="T546" i="20" s="1"/>
  <c r="T545" i="20" s="1"/>
  <c r="K547" i="20"/>
  <c r="K546" i="20" s="1"/>
  <c r="V544" i="20"/>
  <c r="T544" i="20"/>
  <c r="K544" i="20"/>
  <c r="V539" i="20"/>
  <c r="V538" i="20" s="1"/>
  <c r="V537" i="20" s="1"/>
  <c r="T539" i="20"/>
  <c r="T538" i="20" s="1"/>
  <c r="T537" i="20" s="1"/>
  <c r="K539" i="20"/>
  <c r="K538" i="20" s="1"/>
  <c r="K537" i="20" s="1"/>
  <c r="V535" i="20"/>
  <c r="V534" i="20" s="1"/>
  <c r="V533" i="20" s="1"/>
  <c r="T535" i="20"/>
  <c r="T534" i="20" s="1"/>
  <c r="T533" i="20" s="1"/>
  <c r="K535" i="20"/>
  <c r="K534" i="20" s="1"/>
  <c r="K533" i="20" s="1"/>
  <c r="V530" i="20"/>
  <c r="V529" i="20" s="1"/>
  <c r="V528" i="20" s="1"/>
  <c r="V527" i="20" s="1"/>
  <c r="T530" i="20"/>
  <c r="T529" i="20" s="1"/>
  <c r="T528" i="20" s="1"/>
  <c r="T527" i="20" s="1"/>
  <c r="K530" i="20"/>
  <c r="K529" i="20" s="1"/>
  <c r="K528" i="20" s="1"/>
  <c r="K527" i="20" s="1"/>
  <c r="V524" i="20"/>
  <c r="V523" i="20" s="1"/>
  <c r="V522" i="20" s="1"/>
  <c r="T524" i="20"/>
  <c r="T523" i="20" s="1"/>
  <c r="T522" i="20" s="1"/>
  <c r="K524" i="20"/>
  <c r="K523" i="20" s="1"/>
  <c r="K522" i="20" s="1"/>
  <c r="V520" i="20"/>
  <c r="V519" i="20" s="1"/>
  <c r="V518" i="20" s="1"/>
  <c r="T520" i="20"/>
  <c r="T519" i="20" s="1"/>
  <c r="T518" i="20" s="1"/>
  <c r="K520" i="20"/>
  <c r="K519" i="20" s="1"/>
  <c r="K518" i="20" s="1"/>
  <c r="V515" i="20"/>
  <c r="V514" i="20" s="1"/>
  <c r="T515" i="20"/>
  <c r="T514" i="20" s="1"/>
  <c r="T513" i="20" s="1"/>
  <c r="K515" i="20"/>
  <c r="K514" i="20" s="1"/>
  <c r="K513" i="20" s="1"/>
  <c r="V512" i="20"/>
  <c r="T512" i="20"/>
  <c r="K512" i="20"/>
  <c r="V507" i="20"/>
  <c r="V506" i="20" s="1"/>
  <c r="V505" i="20" s="1"/>
  <c r="T507" i="20"/>
  <c r="T506" i="20" s="1"/>
  <c r="T505" i="20" s="1"/>
  <c r="K507" i="20"/>
  <c r="K506" i="20" s="1"/>
  <c r="K505" i="20" s="1"/>
  <c r="V502" i="20"/>
  <c r="V501" i="20" s="1"/>
  <c r="V500" i="20" s="1"/>
  <c r="V499" i="20" s="1"/>
  <c r="T502" i="20"/>
  <c r="T501" i="20" s="1"/>
  <c r="T500" i="20" s="1"/>
  <c r="T499" i="20" s="1"/>
  <c r="K502" i="20"/>
  <c r="K501" i="20" s="1"/>
  <c r="K500" i="20" s="1"/>
  <c r="K499" i="20" s="1"/>
  <c r="V494" i="20"/>
  <c r="V493" i="20" s="1"/>
  <c r="V492" i="20" s="1"/>
  <c r="T494" i="20"/>
  <c r="T493" i="20" s="1"/>
  <c r="T492" i="20" s="1"/>
  <c r="K494" i="20"/>
  <c r="K493" i="20" s="1"/>
  <c r="K492" i="20" s="1"/>
  <c r="V490" i="20"/>
  <c r="V489" i="20" s="1"/>
  <c r="V488" i="20" s="1"/>
  <c r="T490" i="20"/>
  <c r="T489" i="20" s="1"/>
  <c r="T488" i="20" s="1"/>
  <c r="K490" i="20"/>
  <c r="K489" i="20" s="1"/>
  <c r="K488" i="20" s="1"/>
  <c r="V486" i="20"/>
  <c r="V485" i="20" s="1"/>
  <c r="V484" i="20" s="1"/>
  <c r="T486" i="20"/>
  <c r="T485" i="20" s="1"/>
  <c r="T484" i="20" s="1"/>
  <c r="K486" i="20"/>
  <c r="K485" i="20" s="1"/>
  <c r="K484" i="20" s="1"/>
  <c r="V482" i="20"/>
  <c r="V481" i="20" s="1"/>
  <c r="V480" i="20" s="1"/>
  <c r="T482" i="20"/>
  <c r="T481" i="20" s="1"/>
  <c r="T480" i="20" s="1"/>
  <c r="K482" i="20"/>
  <c r="K481" i="20" s="1"/>
  <c r="K480" i="20" s="1"/>
  <c r="V478" i="20"/>
  <c r="V477" i="20" s="1"/>
  <c r="T478" i="20"/>
  <c r="T477" i="20" s="1"/>
  <c r="K478" i="20"/>
  <c r="K477" i="20" s="1"/>
  <c r="V474" i="20"/>
  <c r="V473" i="20" s="1"/>
  <c r="T474" i="20"/>
  <c r="T473" i="20" s="1"/>
  <c r="K474" i="20"/>
  <c r="K473" i="20" s="1"/>
  <c r="V470" i="20"/>
  <c r="V469" i="20" s="1"/>
  <c r="V468" i="20" s="1"/>
  <c r="T470" i="20"/>
  <c r="T469" i="20" s="1"/>
  <c r="T468" i="20" s="1"/>
  <c r="K470" i="20"/>
  <c r="K469" i="20" s="1"/>
  <c r="K468" i="20" s="1"/>
  <c r="V466" i="20"/>
  <c r="V465" i="20" s="1"/>
  <c r="V464" i="20" s="1"/>
  <c r="T466" i="20"/>
  <c r="T465" i="20" s="1"/>
  <c r="T464" i="20" s="1"/>
  <c r="K466" i="20"/>
  <c r="K465" i="20" s="1"/>
  <c r="K464" i="20" s="1"/>
  <c r="V462" i="20"/>
  <c r="V461" i="20" s="1"/>
  <c r="T462" i="20"/>
  <c r="T461" i="20" s="1"/>
  <c r="K462" i="20"/>
  <c r="K461" i="20" s="1"/>
  <c r="V456" i="20"/>
  <c r="V455" i="20" s="1"/>
  <c r="T456" i="20"/>
  <c r="T455" i="20" s="1"/>
  <c r="K456" i="20"/>
  <c r="K455" i="20" s="1"/>
  <c r="V452" i="20"/>
  <c r="V451" i="20" s="1"/>
  <c r="V450" i="20" s="1"/>
  <c r="T452" i="20"/>
  <c r="T451" i="20" s="1"/>
  <c r="T450" i="20" s="1"/>
  <c r="K452" i="20"/>
  <c r="K451" i="20" s="1"/>
  <c r="K450" i="20" s="1"/>
  <c r="V444" i="20"/>
  <c r="V443" i="20" s="1"/>
  <c r="T444" i="20"/>
  <c r="T443" i="20" s="1"/>
  <c r="K444" i="20"/>
  <c r="K443" i="20" s="1"/>
  <c r="V441" i="20"/>
  <c r="V440" i="20" s="1"/>
  <c r="T441" i="20"/>
  <c r="T440" i="20" s="1"/>
  <c r="K441" i="20"/>
  <c r="K440" i="20" s="1"/>
  <c r="V436" i="20"/>
  <c r="V435" i="20" s="1"/>
  <c r="T436" i="20"/>
  <c r="T435" i="20" s="1"/>
  <c r="K436" i="20"/>
  <c r="K435" i="20" s="1"/>
  <c r="V429" i="20"/>
  <c r="V428" i="20" s="1"/>
  <c r="V427" i="20" s="1"/>
  <c r="V426" i="20" s="1"/>
  <c r="T429" i="20"/>
  <c r="T428" i="20" s="1"/>
  <c r="T427" i="20" s="1"/>
  <c r="T426" i="20" s="1"/>
  <c r="K429" i="20"/>
  <c r="K428" i="20" s="1"/>
  <c r="K427" i="20" s="1"/>
  <c r="K426" i="20" s="1"/>
  <c r="V424" i="20"/>
  <c r="V423" i="20" s="1"/>
  <c r="T424" i="20"/>
  <c r="T423" i="20" s="1"/>
  <c r="K424" i="20"/>
  <c r="K423" i="20" s="1"/>
  <c r="V421" i="20"/>
  <c r="V420" i="20" s="1"/>
  <c r="T421" i="20"/>
  <c r="T420" i="20" s="1"/>
  <c r="K421" i="20"/>
  <c r="K420" i="20" s="1"/>
  <c r="V417" i="20"/>
  <c r="V416" i="20" s="1"/>
  <c r="T417" i="20"/>
  <c r="T416" i="20" s="1"/>
  <c r="K417" i="20"/>
  <c r="K416" i="20" s="1"/>
  <c r="V414" i="20"/>
  <c r="V413" i="20" s="1"/>
  <c r="T414" i="20"/>
  <c r="T413" i="20" s="1"/>
  <c r="K414" i="20"/>
  <c r="K413" i="20" s="1"/>
  <c r="V405" i="20"/>
  <c r="V404" i="20" s="1"/>
  <c r="V403" i="20" s="1"/>
  <c r="T405" i="20"/>
  <c r="T404" i="20" s="1"/>
  <c r="T403" i="20" s="1"/>
  <c r="K405" i="20"/>
  <c r="K404" i="20" s="1"/>
  <c r="K403" i="20" s="1"/>
  <c r="V401" i="20"/>
  <c r="V400" i="20" s="1"/>
  <c r="V399" i="20" s="1"/>
  <c r="T401" i="20"/>
  <c r="T400" i="20" s="1"/>
  <c r="T399" i="20" s="1"/>
  <c r="K401" i="20"/>
  <c r="K400" i="20" s="1"/>
  <c r="K399" i="20" s="1"/>
  <c r="V395" i="20"/>
  <c r="V394" i="20" s="1"/>
  <c r="T395" i="20"/>
  <c r="T394" i="20" s="1"/>
  <c r="K395" i="20"/>
  <c r="K394" i="20" s="1"/>
  <c r="V391" i="20"/>
  <c r="V390" i="20" s="1"/>
  <c r="T391" i="20"/>
  <c r="T390" i="20" s="1"/>
  <c r="K391" i="20"/>
  <c r="K390" i="20" s="1"/>
  <c r="V387" i="20"/>
  <c r="V386" i="20" s="1"/>
  <c r="T387" i="20"/>
  <c r="T386" i="20" s="1"/>
  <c r="K387" i="20"/>
  <c r="K386" i="20" s="1"/>
  <c r="V383" i="20"/>
  <c r="V382" i="20" s="1"/>
  <c r="T383" i="20"/>
  <c r="T382" i="20" s="1"/>
  <c r="K383" i="20"/>
  <c r="K382" i="20" s="1"/>
  <c r="V379" i="20"/>
  <c r="V378" i="20" s="1"/>
  <c r="T379" i="20"/>
  <c r="T378" i="20" s="1"/>
  <c r="K379" i="20"/>
  <c r="K378" i="20" s="1"/>
  <c r="V373" i="20"/>
  <c r="V372" i="20" s="1"/>
  <c r="V371" i="20" s="1"/>
  <c r="V370" i="20" s="1"/>
  <c r="V369" i="20" s="1"/>
  <c r="T373" i="20"/>
  <c r="T372" i="20" s="1"/>
  <c r="T371" i="20" s="1"/>
  <c r="T370" i="20" s="1"/>
  <c r="T369" i="20" s="1"/>
  <c r="K373" i="20"/>
  <c r="K372" i="20" s="1"/>
  <c r="K371" i="20" s="1"/>
  <c r="K370" i="20" s="1"/>
  <c r="K369" i="20" s="1"/>
  <c r="V366" i="20"/>
  <c r="V365" i="20" s="1"/>
  <c r="V364" i="20" s="1"/>
  <c r="T366" i="20"/>
  <c r="K366" i="20"/>
  <c r="K365" i="20" s="1"/>
  <c r="K364" i="20" s="1"/>
  <c r="V362" i="20"/>
  <c r="V361" i="20" s="1"/>
  <c r="V360" i="20" s="1"/>
  <c r="T362" i="20"/>
  <c r="T361" i="20" s="1"/>
  <c r="K362" i="20"/>
  <c r="K361" i="20" s="1"/>
  <c r="V359" i="20"/>
  <c r="T359" i="20"/>
  <c r="K359" i="20"/>
  <c r="V351" i="20"/>
  <c r="V350" i="20" s="1"/>
  <c r="V349" i="20" s="1"/>
  <c r="T351" i="20"/>
  <c r="T350" i="20" s="1"/>
  <c r="T349" i="20" s="1"/>
  <c r="K351" i="20"/>
  <c r="K350" i="20" s="1"/>
  <c r="K349" i="20" s="1"/>
  <c r="V347" i="20"/>
  <c r="V346" i="20" s="1"/>
  <c r="V345" i="20" s="1"/>
  <c r="T347" i="20"/>
  <c r="T346" i="20" s="1"/>
  <c r="T345" i="20" s="1"/>
  <c r="K347" i="20"/>
  <c r="K346" i="20" s="1"/>
  <c r="K345" i="20" s="1"/>
  <c r="V343" i="20"/>
  <c r="V342" i="20" s="1"/>
  <c r="V341" i="20" s="1"/>
  <c r="T343" i="20"/>
  <c r="T342" i="20" s="1"/>
  <c r="T341" i="20" s="1"/>
  <c r="K343" i="20"/>
  <c r="K342" i="20" s="1"/>
  <c r="K341" i="20" s="1"/>
  <c r="V339" i="20"/>
  <c r="V338" i="20" s="1"/>
  <c r="V337" i="20" s="1"/>
  <c r="V335" i="20"/>
  <c r="V334" i="20" s="1"/>
  <c r="V333" i="20" s="1"/>
  <c r="T335" i="20"/>
  <c r="T334" i="20" s="1"/>
  <c r="T333" i="20" s="1"/>
  <c r="K335" i="20"/>
  <c r="K334" i="20" s="1"/>
  <c r="K333" i="20" s="1"/>
  <c r="V330" i="20"/>
  <c r="V329" i="20" s="1"/>
  <c r="T330" i="20"/>
  <c r="T329" i="20" s="1"/>
  <c r="K330" i="20"/>
  <c r="K329" i="20" s="1"/>
  <c r="K328" i="20" s="1"/>
  <c r="V326" i="20"/>
  <c r="V325" i="20" s="1"/>
  <c r="V324" i="20" s="1"/>
  <c r="T326" i="20"/>
  <c r="T325" i="20" s="1"/>
  <c r="T324" i="20" s="1"/>
  <c r="K326" i="20"/>
  <c r="K325" i="20" s="1"/>
  <c r="K324" i="20" s="1"/>
  <c r="V322" i="20"/>
  <c r="T322" i="20"/>
  <c r="K322" i="20"/>
  <c r="V318" i="20"/>
  <c r="T318" i="20"/>
  <c r="K318" i="20"/>
  <c r="V314" i="20"/>
  <c r="T314" i="20"/>
  <c r="K314" i="20"/>
  <c r="V312" i="20"/>
  <c r="T312" i="20"/>
  <c r="K312" i="20"/>
  <c r="V307" i="20"/>
  <c r="V306" i="20" s="1"/>
  <c r="V305" i="20" s="1"/>
  <c r="V304" i="20" s="1"/>
  <c r="T307" i="20"/>
  <c r="T306" i="20" s="1"/>
  <c r="T305" i="20" s="1"/>
  <c r="T304" i="20" s="1"/>
  <c r="K307" i="20"/>
  <c r="K306" i="20" s="1"/>
  <c r="K305" i="20" s="1"/>
  <c r="K304" i="20" s="1"/>
  <c r="V302" i="20"/>
  <c r="V301" i="20" s="1"/>
  <c r="V300" i="20" s="1"/>
  <c r="V299" i="20" s="1"/>
  <c r="T302" i="20"/>
  <c r="T301" i="20" s="1"/>
  <c r="T300" i="20" s="1"/>
  <c r="T299" i="20" s="1"/>
  <c r="K302" i="20"/>
  <c r="K301" i="20" s="1"/>
  <c r="K300" i="20" s="1"/>
  <c r="K299" i="20" s="1"/>
  <c r="V297" i="20"/>
  <c r="V296" i="20" s="1"/>
  <c r="V295" i="20" s="1"/>
  <c r="V294" i="20" s="1"/>
  <c r="T297" i="20"/>
  <c r="T296" i="20" s="1"/>
  <c r="T295" i="20" s="1"/>
  <c r="T294" i="20" s="1"/>
  <c r="K297" i="20"/>
  <c r="K296" i="20" s="1"/>
  <c r="K295" i="20" s="1"/>
  <c r="K294" i="20" s="1"/>
  <c r="V292" i="20"/>
  <c r="V291" i="20" s="1"/>
  <c r="V290" i="20" s="1"/>
  <c r="V289" i="20" s="1"/>
  <c r="T292" i="20"/>
  <c r="T291" i="20" s="1"/>
  <c r="T290" i="20" s="1"/>
  <c r="T289" i="20" s="1"/>
  <c r="K292" i="20"/>
  <c r="K291" i="20" s="1"/>
  <c r="K290" i="20" s="1"/>
  <c r="K289" i="20" s="1"/>
  <c r="V287" i="20"/>
  <c r="V286" i="20" s="1"/>
  <c r="V285" i="20" s="1"/>
  <c r="V284" i="20" s="1"/>
  <c r="T287" i="20"/>
  <c r="T286" i="20" s="1"/>
  <c r="T285" i="20" s="1"/>
  <c r="T284" i="20" s="1"/>
  <c r="K287" i="20"/>
  <c r="K286" i="20" s="1"/>
  <c r="K285" i="20" s="1"/>
  <c r="K284" i="20" s="1"/>
  <c r="V282" i="20"/>
  <c r="V281" i="20" s="1"/>
  <c r="T282" i="20"/>
  <c r="T281" i="20" s="1"/>
  <c r="K282" i="20"/>
  <c r="K281" i="20" s="1"/>
  <c r="V279" i="20"/>
  <c r="V278" i="20" s="1"/>
  <c r="T279" i="20"/>
  <c r="T278" i="20" s="1"/>
  <c r="K279" i="20"/>
  <c r="K278" i="20" s="1"/>
  <c r="V275" i="20"/>
  <c r="V274" i="20" s="1"/>
  <c r="T275" i="20"/>
  <c r="T274" i="20" s="1"/>
  <c r="K275" i="20"/>
  <c r="K274" i="20" s="1"/>
  <c r="V271" i="20"/>
  <c r="V270" i="20" s="1"/>
  <c r="T271" i="20"/>
  <c r="T270" i="20" s="1"/>
  <c r="K271" i="20"/>
  <c r="K270" i="20" s="1"/>
  <c r="V267" i="20"/>
  <c r="V266" i="20" s="1"/>
  <c r="V265" i="20" s="1"/>
  <c r="T267" i="20"/>
  <c r="T266" i="20" s="1"/>
  <c r="T265" i="20" s="1"/>
  <c r="K267" i="20"/>
  <c r="K266" i="20" s="1"/>
  <c r="K265" i="20" s="1"/>
  <c r="V263" i="20"/>
  <c r="V262" i="20" s="1"/>
  <c r="V258" i="20" s="1"/>
  <c r="T263" i="20"/>
  <c r="T262" i="20" s="1"/>
  <c r="T258" i="20" s="1"/>
  <c r="K263" i="20"/>
  <c r="K262" i="20" s="1"/>
  <c r="K258" i="20" s="1"/>
  <c r="V256" i="20"/>
  <c r="V255" i="20" s="1"/>
  <c r="T256" i="20"/>
  <c r="T255" i="20" s="1"/>
  <c r="K256" i="20"/>
  <c r="K255" i="20" s="1"/>
  <c r="V253" i="20"/>
  <c r="V252" i="20" s="1"/>
  <c r="T253" i="20"/>
  <c r="T252" i="20" s="1"/>
  <c r="K253" i="20"/>
  <c r="K252" i="20" s="1"/>
  <c r="V250" i="20"/>
  <c r="V249" i="20" s="1"/>
  <c r="T250" i="20"/>
  <c r="T249" i="20" s="1"/>
  <c r="K250" i="20"/>
  <c r="K249" i="20" s="1"/>
  <c r="V246" i="20"/>
  <c r="V245" i="20" s="1"/>
  <c r="T246" i="20"/>
  <c r="T245" i="20" s="1"/>
  <c r="K246" i="20"/>
  <c r="K245" i="20" s="1"/>
  <c r="V242" i="20"/>
  <c r="V241" i="20" s="1"/>
  <c r="T242" i="20"/>
  <c r="T241" i="20" s="1"/>
  <c r="K242" i="20"/>
  <c r="K241" i="20" s="1"/>
  <c r="V238" i="20"/>
  <c r="V237" i="20" s="1"/>
  <c r="V236" i="20" s="1"/>
  <c r="T238" i="20"/>
  <c r="T237" i="20" s="1"/>
  <c r="T236" i="20" s="1"/>
  <c r="K238" i="20"/>
  <c r="K237" i="20" s="1"/>
  <c r="K236" i="20" s="1"/>
  <c r="V234" i="20"/>
  <c r="V233" i="20" s="1"/>
  <c r="V232" i="20" s="1"/>
  <c r="T234" i="20"/>
  <c r="T233" i="20" s="1"/>
  <c r="T232" i="20" s="1"/>
  <c r="K234" i="20"/>
  <c r="K233" i="20" s="1"/>
  <c r="K232" i="20" s="1"/>
  <c r="V229" i="20"/>
  <c r="V228" i="20" s="1"/>
  <c r="T229" i="20"/>
  <c r="T228" i="20" s="1"/>
  <c r="K229" i="20"/>
  <c r="K228" i="20" s="1"/>
  <c r="V226" i="20"/>
  <c r="V225" i="20" s="1"/>
  <c r="T226" i="20"/>
  <c r="T225" i="20" s="1"/>
  <c r="K226" i="20"/>
  <c r="K225" i="20" s="1"/>
  <c r="V222" i="20"/>
  <c r="V221" i="20" s="1"/>
  <c r="T222" i="20"/>
  <c r="T221" i="20" s="1"/>
  <c r="K222" i="20"/>
  <c r="K221" i="20" s="1"/>
  <c r="V215" i="20"/>
  <c r="V214" i="20" s="1"/>
  <c r="V213" i="20" s="1"/>
  <c r="T215" i="20"/>
  <c r="T214" i="20" s="1"/>
  <c r="T213" i="20" s="1"/>
  <c r="K215" i="20"/>
  <c r="K214" i="20" s="1"/>
  <c r="K213" i="20" s="1"/>
  <c r="V211" i="20"/>
  <c r="V210" i="20" s="1"/>
  <c r="V209" i="20" s="1"/>
  <c r="T211" i="20"/>
  <c r="T210" i="20" s="1"/>
  <c r="T209" i="20" s="1"/>
  <c r="K211" i="20"/>
  <c r="K210" i="20" s="1"/>
  <c r="K209" i="20" s="1"/>
  <c r="V207" i="20"/>
  <c r="V206" i="20" s="1"/>
  <c r="V205" i="20" s="1"/>
  <c r="T207" i="20"/>
  <c r="T206" i="20" s="1"/>
  <c r="T205" i="20" s="1"/>
  <c r="K207" i="20"/>
  <c r="K206" i="20" s="1"/>
  <c r="K205" i="20" s="1"/>
  <c r="V203" i="20"/>
  <c r="V202" i="20" s="1"/>
  <c r="V201" i="20" s="1"/>
  <c r="T203" i="20"/>
  <c r="T202" i="20" s="1"/>
  <c r="T201" i="20" s="1"/>
  <c r="K203" i="20"/>
  <c r="K202" i="20" s="1"/>
  <c r="K201" i="20" s="1"/>
  <c r="V198" i="20"/>
  <c r="V197" i="20" s="1"/>
  <c r="V196" i="20" s="1"/>
  <c r="T198" i="20"/>
  <c r="T197" i="20" s="1"/>
  <c r="T196" i="20" s="1"/>
  <c r="K198" i="20"/>
  <c r="K197" i="20" s="1"/>
  <c r="K196" i="20" s="1"/>
  <c r="V194" i="20"/>
  <c r="V193" i="20" s="1"/>
  <c r="V192" i="20" s="1"/>
  <c r="T194" i="20"/>
  <c r="T193" i="20" s="1"/>
  <c r="T192" i="20" s="1"/>
  <c r="K194" i="20"/>
  <c r="K193" i="20" s="1"/>
  <c r="K192" i="20" s="1"/>
  <c r="V190" i="20"/>
  <c r="V189" i="20" s="1"/>
  <c r="V188" i="20" s="1"/>
  <c r="T190" i="20"/>
  <c r="T189" i="20" s="1"/>
  <c r="T188" i="20" s="1"/>
  <c r="K190" i="20"/>
  <c r="K189" i="20" s="1"/>
  <c r="K188" i="20" s="1"/>
  <c r="V184" i="20"/>
  <c r="V183" i="20" s="1"/>
  <c r="T184" i="20"/>
  <c r="T183" i="20" s="1"/>
  <c r="K184" i="20"/>
  <c r="K183" i="20" s="1"/>
  <c r="V180" i="20"/>
  <c r="V179" i="20" s="1"/>
  <c r="T180" i="20"/>
  <c r="T179" i="20" s="1"/>
  <c r="K180" i="20"/>
  <c r="K179" i="20" s="1"/>
  <c r="V175" i="20"/>
  <c r="V174" i="20" s="1"/>
  <c r="T175" i="20"/>
  <c r="T174" i="20" s="1"/>
  <c r="K175" i="20"/>
  <c r="K174" i="20" s="1"/>
  <c r="V171" i="20"/>
  <c r="V170" i="20" s="1"/>
  <c r="T171" i="20"/>
  <c r="K171" i="20"/>
  <c r="K170" i="20" s="1"/>
  <c r="K169" i="20" s="1"/>
  <c r="V167" i="20"/>
  <c r="V166" i="20" s="1"/>
  <c r="V165" i="20" s="1"/>
  <c r="T167" i="20"/>
  <c r="T166" i="20" s="1"/>
  <c r="T165" i="20" s="1"/>
  <c r="K167" i="20"/>
  <c r="K166" i="20" s="1"/>
  <c r="V164" i="20"/>
  <c r="T164" i="20"/>
  <c r="K164" i="20"/>
  <c r="V159" i="20"/>
  <c r="V158" i="20" s="1"/>
  <c r="V157" i="20" s="1"/>
  <c r="T159" i="20"/>
  <c r="K159" i="20"/>
  <c r="V155" i="20"/>
  <c r="V154" i="20" s="1"/>
  <c r="T155" i="20"/>
  <c r="T154" i="20" s="1"/>
  <c r="T153" i="20" s="1"/>
  <c r="K155" i="20"/>
  <c r="K154" i="20" s="1"/>
  <c r="K153" i="20" s="1"/>
  <c r="V152" i="20"/>
  <c r="T152" i="20"/>
  <c r="K152" i="20"/>
  <c r="V147" i="20"/>
  <c r="V146" i="20" s="1"/>
  <c r="V145" i="20" s="1"/>
  <c r="T147" i="20"/>
  <c r="K147" i="20"/>
  <c r="K146" i="20" s="1"/>
  <c r="K145" i="20" s="1"/>
  <c r="V143" i="20"/>
  <c r="V142" i="20" s="1"/>
  <c r="T143" i="20"/>
  <c r="T142" i="20" s="1"/>
  <c r="T141" i="20" s="1"/>
  <c r="K143" i="20"/>
  <c r="K142" i="20" s="1"/>
  <c r="V140" i="20"/>
  <c r="T140" i="20"/>
  <c r="K140" i="20"/>
  <c r="V135" i="20"/>
  <c r="V134" i="20" s="1"/>
  <c r="V133" i="20" s="1"/>
  <c r="T135" i="20"/>
  <c r="T134" i="20" s="1"/>
  <c r="T133" i="20" s="1"/>
  <c r="K135" i="20"/>
  <c r="K134" i="20" s="1"/>
  <c r="K133" i="20" s="1"/>
  <c r="V131" i="20"/>
  <c r="V130" i="20" s="1"/>
  <c r="V129" i="20" s="1"/>
  <c r="T131" i="20"/>
  <c r="T130" i="20" s="1"/>
  <c r="T129" i="20" s="1"/>
  <c r="K131" i="20"/>
  <c r="K130" i="20" s="1"/>
  <c r="K129" i="20" s="1"/>
  <c r="V127" i="20"/>
  <c r="V126" i="20" s="1"/>
  <c r="T127" i="20"/>
  <c r="T126" i="20" s="1"/>
  <c r="K127" i="20"/>
  <c r="K126" i="20" s="1"/>
  <c r="V122" i="20"/>
  <c r="V121" i="20" s="1"/>
  <c r="T122" i="20"/>
  <c r="T121" i="20" s="1"/>
  <c r="K122" i="20"/>
  <c r="K121" i="20" s="1"/>
  <c r="V118" i="20"/>
  <c r="V117" i="20" s="1"/>
  <c r="T118" i="20"/>
  <c r="T117" i="20" s="1"/>
  <c r="K118" i="20"/>
  <c r="K117" i="20" s="1"/>
  <c r="V115" i="20"/>
  <c r="V114" i="20" s="1"/>
  <c r="T115" i="20"/>
  <c r="T114" i="20" s="1"/>
  <c r="K115" i="20"/>
  <c r="K114" i="20" s="1"/>
  <c r="V110" i="20"/>
  <c r="V109" i="20" s="1"/>
  <c r="T110" i="20"/>
  <c r="T109" i="20" s="1"/>
  <c r="K110" i="20"/>
  <c r="K109" i="20" s="1"/>
  <c r="V104" i="20"/>
  <c r="V103" i="20" s="1"/>
  <c r="V102" i="20" s="1"/>
  <c r="T104" i="20"/>
  <c r="T103" i="20" s="1"/>
  <c r="T102" i="20" s="1"/>
  <c r="K104" i="20"/>
  <c r="K103" i="20" s="1"/>
  <c r="K102" i="20" s="1"/>
  <c r="V100" i="20"/>
  <c r="V99" i="20" s="1"/>
  <c r="V98" i="20" s="1"/>
  <c r="T100" i="20"/>
  <c r="T99" i="20" s="1"/>
  <c r="T98" i="20" s="1"/>
  <c r="K100" i="20"/>
  <c r="K99" i="20" s="1"/>
  <c r="K98" i="20" s="1"/>
  <c r="V96" i="20"/>
  <c r="V95" i="20" s="1"/>
  <c r="V94" i="20" s="1"/>
  <c r="T96" i="20"/>
  <c r="T95" i="20" s="1"/>
  <c r="T94" i="20" s="1"/>
  <c r="K96" i="20"/>
  <c r="K95" i="20" s="1"/>
  <c r="K94" i="20" s="1"/>
  <c r="V92" i="20"/>
  <c r="V91" i="20" s="1"/>
  <c r="T92" i="20"/>
  <c r="T91" i="20" s="1"/>
  <c r="K92" i="20"/>
  <c r="K91" i="20" s="1"/>
  <c r="V87" i="20"/>
  <c r="V86" i="20" s="1"/>
  <c r="T87" i="20"/>
  <c r="T86" i="20" s="1"/>
  <c r="K87" i="20"/>
  <c r="K86" i="20" s="1"/>
  <c r="V83" i="20"/>
  <c r="V82" i="20" s="1"/>
  <c r="T83" i="20"/>
  <c r="T82" i="20" s="1"/>
  <c r="K83" i="20"/>
  <c r="K82" i="20" s="1"/>
  <c r="V79" i="20"/>
  <c r="V78" i="20" s="1"/>
  <c r="T79" i="20"/>
  <c r="T78" i="20" s="1"/>
  <c r="K79" i="20"/>
  <c r="K78" i="20" s="1"/>
  <c r="V75" i="20"/>
  <c r="T75" i="20"/>
  <c r="K75" i="20"/>
  <c r="V73" i="20"/>
  <c r="T73" i="20"/>
  <c r="K73" i="20"/>
  <c r="V69" i="20"/>
  <c r="V68" i="20" s="1"/>
  <c r="V67" i="20" s="1"/>
  <c r="T69" i="20"/>
  <c r="T68" i="20" s="1"/>
  <c r="T67" i="20" s="1"/>
  <c r="K69" i="20"/>
  <c r="K68" i="20" s="1"/>
  <c r="K67" i="20" s="1"/>
  <c r="V65" i="20"/>
  <c r="V64" i="20" s="1"/>
  <c r="T65" i="20"/>
  <c r="T64" i="20" s="1"/>
  <c r="K65" i="20"/>
  <c r="K64" i="20" s="1"/>
  <c r="V60" i="20"/>
  <c r="V59" i="20" s="1"/>
  <c r="T60" i="20"/>
  <c r="T59" i="20" s="1"/>
  <c r="K60" i="20"/>
  <c r="K59" i="20" s="1"/>
  <c r="V56" i="20"/>
  <c r="V55" i="20" s="1"/>
  <c r="V54" i="20" s="1"/>
  <c r="T56" i="20"/>
  <c r="T55" i="20" s="1"/>
  <c r="T54" i="20" s="1"/>
  <c r="K56" i="20"/>
  <c r="K55" i="20" s="1"/>
  <c r="K54" i="20" s="1"/>
  <c r="V52" i="20"/>
  <c r="V51" i="20" s="1"/>
  <c r="V50" i="20" s="1"/>
  <c r="T52" i="20"/>
  <c r="T51" i="20" s="1"/>
  <c r="T50" i="20" s="1"/>
  <c r="K52" i="20"/>
  <c r="K51" i="20" s="1"/>
  <c r="K50" i="20" s="1"/>
  <c r="V48" i="20"/>
  <c r="V47" i="20" s="1"/>
  <c r="V46" i="20" s="1"/>
  <c r="T48" i="20"/>
  <c r="T47" i="20" s="1"/>
  <c r="T46" i="20" s="1"/>
  <c r="K48" i="20"/>
  <c r="K47" i="20" s="1"/>
  <c r="K46" i="20" s="1"/>
  <c r="V44" i="20"/>
  <c r="V43" i="20" s="1"/>
  <c r="V42" i="20" s="1"/>
  <c r="T44" i="20"/>
  <c r="T43" i="20" s="1"/>
  <c r="T42" i="20" s="1"/>
  <c r="K44" i="20"/>
  <c r="K43" i="20" s="1"/>
  <c r="K42" i="20" s="1"/>
  <c r="V40" i="20"/>
  <c r="V39" i="20" s="1"/>
  <c r="T40" i="20"/>
  <c r="T39" i="20" s="1"/>
  <c r="K40" i="20"/>
  <c r="K39" i="20" s="1"/>
  <c r="V35" i="20"/>
  <c r="V34" i="20" s="1"/>
  <c r="T35" i="20"/>
  <c r="T34" i="20" s="1"/>
  <c r="K35" i="20"/>
  <c r="K34" i="20" s="1"/>
  <c r="V31" i="20"/>
  <c r="V30" i="20" s="1"/>
  <c r="T31" i="20"/>
  <c r="T30" i="20" s="1"/>
  <c r="K31" i="20"/>
  <c r="K30" i="20" s="1"/>
  <c r="V26" i="20"/>
  <c r="V25" i="20" s="1"/>
  <c r="T26" i="20"/>
  <c r="T25" i="20" s="1"/>
  <c r="K26" i="20"/>
  <c r="K25" i="20" s="1"/>
  <c r="K810" i="20" l="1"/>
  <c r="K809" i="20" s="1"/>
  <c r="S900" i="20"/>
  <c r="S902" i="20" s="1"/>
  <c r="T810" i="20"/>
  <c r="T809" i="20" s="1"/>
  <c r="T808" i="20" s="1"/>
  <c r="L23" i="20"/>
  <c r="L22" i="20" s="1"/>
  <c r="L21" i="20" s="1"/>
  <c r="L20" i="20" s="1"/>
  <c r="T893" i="20"/>
  <c r="V72" i="20"/>
  <c r="V71" i="20" s="1"/>
  <c r="T776" i="20"/>
  <c r="T790" i="20"/>
  <c r="T876" i="20"/>
  <c r="T72" i="20"/>
  <c r="T71" i="20" s="1"/>
  <c r="T317" i="20"/>
  <c r="T316" i="20" s="1"/>
  <c r="K24" i="20"/>
  <c r="T85" i="20"/>
  <c r="V639" i="20"/>
  <c r="V638" i="20" s="1"/>
  <c r="V637" i="20" s="1"/>
  <c r="T377" i="20"/>
  <c r="V700" i="20"/>
  <c r="T737" i="20"/>
  <c r="T736" i="20" s="1"/>
  <c r="T735" i="20" s="1"/>
  <c r="T734" i="20" s="1"/>
  <c r="T454" i="20"/>
  <c r="K454" i="20"/>
  <c r="L496" i="20"/>
  <c r="R496" i="20"/>
  <c r="R20" i="20"/>
  <c r="T700" i="20"/>
  <c r="T699" i="20" s="1"/>
  <c r="T698" i="20" s="1"/>
  <c r="T697" i="20" s="1"/>
  <c r="T33" i="20"/>
  <c r="V58" i="20"/>
  <c r="T311" i="20"/>
  <c r="T310" i="20" s="1"/>
  <c r="K776" i="20"/>
  <c r="V876" i="20"/>
  <c r="V609" i="20"/>
  <c r="K58" i="20"/>
  <c r="K248" i="20"/>
  <c r="V356" i="20"/>
  <c r="V355" i="20" s="1"/>
  <c r="V354" i="20" s="1"/>
  <c r="V353" i="20" s="1"/>
  <c r="K377" i="20"/>
  <c r="T651" i="20"/>
  <c r="T650" i="20" s="1"/>
  <c r="T649" i="20" s="1"/>
  <c r="T648" i="20" s="1"/>
  <c r="T58" i="20"/>
  <c r="T173" i="20"/>
  <c r="T277" i="20"/>
  <c r="T434" i="20"/>
  <c r="T608" i="20"/>
  <c r="K801" i="20"/>
  <c r="K800" i="20" s="1"/>
  <c r="K799" i="20" s="1"/>
  <c r="T472" i="20"/>
  <c r="V358" i="20"/>
  <c r="V412" i="20"/>
  <c r="V510" i="20"/>
  <c r="V560" i="20"/>
  <c r="K560" i="20"/>
  <c r="T571" i="20"/>
  <c r="T570" i="20" s="1"/>
  <c r="K718" i="20"/>
  <c r="K717" i="20" s="1"/>
  <c r="T783" i="20"/>
  <c r="K821" i="20"/>
  <c r="T419" i="20"/>
  <c r="T609" i="20"/>
  <c r="T611" i="20"/>
  <c r="T607" i="20" s="1"/>
  <c r="T248" i="20"/>
  <c r="V138" i="20"/>
  <c r="V141" i="20"/>
  <c r="V137" i="20" s="1"/>
  <c r="K33" i="20"/>
  <c r="K72" i="20"/>
  <c r="K71" i="20" s="1"/>
  <c r="V85" i="20"/>
  <c r="K139" i="20"/>
  <c r="T163" i="20"/>
  <c r="K240" i="20"/>
  <c r="V317" i="20"/>
  <c r="V316" i="20" s="1"/>
  <c r="T358" i="20"/>
  <c r="K472" i="20"/>
  <c r="K511" i="20"/>
  <c r="V801" i="20"/>
  <c r="K808" i="20"/>
  <c r="T821" i="20"/>
  <c r="K163" i="20"/>
  <c r="V220" i="20"/>
  <c r="V311" i="20"/>
  <c r="V310" i="20" s="1"/>
  <c r="T385" i="20"/>
  <c r="K412" i="20"/>
  <c r="K77" i="20"/>
  <c r="K85" i="20"/>
  <c r="K151" i="20"/>
  <c r="K173" i="20"/>
  <c r="V240" i="20"/>
  <c r="T269" i="20"/>
  <c r="V472" i="20"/>
  <c r="K609" i="20"/>
  <c r="T860" i="20"/>
  <c r="T859" i="20" s="1"/>
  <c r="K619" i="20"/>
  <c r="T360" i="20"/>
  <c r="T108" i="20"/>
  <c r="V151" i="20"/>
  <c r="V162" i="20"/>
  <c r="T240" i="20"/>
  <c r="K269" i="20"/>
  <c r="T139" i="20"/>
  <c r="V24" i="20"/>
  <c r="T24" i="20"/>
  <c r="V77" i="20"/>
  <c r="V108" i="20"/>
  <c r="K220" i="20"/>
  <c r="V248" i="20"/>
  <c r="K419" i="20"/>
  <c r="V454" i="20"/>
  <c r="K510" i="20"/>
  <c r="V821" i="20"/>
  <c r="T220" i="20"/>
  <c r="V33" i="20"/>
  <c r="T77" i="20"/>
  <c r="T146" i="20"/>
  <c r="V139" i="20"/>
  <c r="K158" i="20"/>
  <c r="K150" i="20" s="1"/>
  <c r="T170" i="20"/>
  <c r="V163" i="20"/>
  <c r="T365" i="20"/>
  <c r="T364" i="20" s="1"/>
  <c r="T412" i="20"/>
  <c r="T411" i="20" s="1"/>
  <c r="T410" i="20" s="1"/>
  <c r="T409" i="20" s="1"/>
  <c r="V269" i="20"/>
  <c r="K357" i="20"/>
  <c r="V377" i="20"/>
  <c r="V419" i="20"/>
  <c r="V411" i="20" s="1"/>
  <c r="V410" i="20" s="1"/>
  <c r="V409" i="20" s="1"/>
  <c r="K434" i="20"/>
  <c r="V511" i="20"/>
  <c r="V542" i="20"/>
  <c r="K571" i="20"/>
  <c r="K570" i="20" s="1"/>
  <c r="V621" i="20"/>
  <c r="K639" i="20"/>
  <c r="K638" i="20" s="1"/>
  <c r="K637" i="20" s="1"/>
  <c r="V737" i="20"/>
  <c r="V776" i="20"/>
  <c r="V571" i="20"/>
  <c r="V570" i="20" s="1"/>
  <c r="K790" i="20"/>
  <c r="T801" i="20"/>
  <c r="T800" i="20" s="1"/>
  <c r="T799" i="20" s="1"/>
  <c r="T798" i="20" s="1"/>
  <c r="T797" i="20" s="1"/>
  <c r="T846" i="20"/>
  <c r="K700" i="20"/>
  <c r="K699" i="20" s="1"/>
  <c r="K698" i="20" s="1"/>
  <c r="K697" i="20" s="1"/>
  <c r="T718" i="20"/>
  <c r="T717" i="20" s="1"/>
  <c r="K860" i="20"/>
  <c r="K859" i="20" s="1"/>
  <c r="V616" i="20"/>
  <c r="V615" i="20" s="1"/>
  <c r="V607" i="20" s="1"/>
  <c r="T621" i="20"/>
  <c r="K737" i="20"/>
  <c r="K736" i="20" s="1"/>
  <c r="K735" i="20" s="1"/>
  <c r="K734" i="20" s="1"/>
  <c r="V543" i="20"/>
  <c r="K108" i="20"/>
  <c r="V173" i="20"/>
  <c r="T151" i="20"/>
  <c r="T158" i="20"/>
  <c r="T157" i="20" s="1"/>
  <c r="T149" i="20" s="1"/>
  <c r="T509" i="20"/>
  <c r="T504" i="20" s="1"/>
  <c r="T498" i="20" s="1"/>
  <c r="K141" i="20"/>
  <c r="K137" i="20" s="1"/>
  <c r="K138" i="20"/>
  <c r="K277" i="20"/>
  <c r="K385" i="20"/>
  <c r="V434" i="20"/>
  <c r="K545" i="20"/>
  <c r="K541" i="20" s="1"/>
  <c r="K542" i="20"/>
  <c r="T562" i="20"/>
  <c r="T558" i="20" s="1"/>
  <c r="T559" i="20"/>
  <c r="V153" i="20"/>
  <c r="V149" i="20" s="1"/>
  <c r="V150" i="20"/>
  <c r="K165" i="20"/>
  <c r="K161" i="20" s="1"/>
  <c r="K162" i="20"/>
  <c r="V169" i="20"/>
  <c r="V161" i="20" s="1"/>
  <c r="K311" i="20"/>
  <c r="K310" i="20" s="1"/>
  <c r="K317" i="20"/>
  <c r="K316" i="20" s="1"/>
  <c r="V357" i="20"/>
  <c r="T511" i="20"/>
  <c r="T542" i="20"/>
  <c r="V545" i="20"/>
  <c r="V541" i="20" s="1"/>
  <c r="V651" i="20"/>
  <c r="V277" i="20"/>
  <c r="K358" i="20"/>
  <c r="V385" i="20"/>
  <c r="V376" i="20" s="1"/>
  <c r="V375" i="20" s="1"/>
  <c r="V368" i="20" s="1"/>
  <c r="V513" i="20"/>
  <c r="V509" i="20" s="1"/>
  <c r="V504" i="20" s="1"/>
  <c r="V498" i="20" s="1"/>
  <c r="T510" i="20"/>
  <c r="K543" i="20"/>
  <c r="V559" i="20"/>
  <c r="K567" i="20"/>
  <c r="K620" i="20"/>
  <c r="T623" i="20"/>
  <c r="T619" i="20" s="1"/>
  <c r="T620" i="20"/>
  <c r="K360" i="20"/>
  <c r="K356" i="20" s="1"/>
  <c r="K355" i="20" s="1"/>
  <c r="K354" i="20" s="1"/>
  <c r="K353" i="20" s="1"/>
  <c r="K509" i="20"/>
  <c r="K504" i="20" s="1"/>
  <c r="K498" i="20" s="1"/>
  <c r="T543" i="20"/>
  <c r="T541" i="20"/>
  <c r="T560" i="20"/>
  <c r="V620" i="20"/>
  <c r="V623" i="20"/>
  <c r="V619" i="20" s="1"/>
  <c r="T639" i="20"/>
  <c r="T638" i="20" s="1"/>
  <c r="T637" i="20" s="1"/>
  <c r="K651" i="20"/>
  <c r="K650" i="20" s="1"/>
  <c r="K649" i="20" s="1"/>
  <c r="K648" i="20" s="1"/>
  <c r="V558" i="20"/>
  <c r="K608" i="20"/>
  <c r="K611" i="20"/>
  <c r="K607" i="20" s="1"/>
  <c r="K621" i="20"/>
  <c r="V783" i="20"/>
  <c r="V790" i="20"/>
  <c r="V860" i="20"/>
  <c r="V859" i="20" s="1"/>
  <c r="K876" i="20"/>
  <c r="V893" i="20"/>
  <c r="K783" i="20"/>
  <c r="K893" i="20"/>
  <c r="V699" i="20"/>
  <c r="V698" i="20" s="1"/>
  <c r="V697" i="20" s="1"/>
  <c r="V718" i="20"/>
  <c r="V717" i="20" s="1"/>
  <c r="T775" i="20"/>
  <c r="T774" i="20" s="1"/>
  <c r="T773" i="20" s="1"/>
  <c r="V810" i="20"/>
  <c r="V809" i="20" s="1"/>
  <c r="V808" i="20" s="1"/>
  <c r="V23" i="20" l="1"/>
  <c r="V22" i="20" s="1"/>
  <c r="V21" i="20" s="1"/>
  <c r="V20" i="20" s="1"/>
  <c r="T433" i="20"/>
  <c r="T432" i="20" s="1"/>
  <c r="T431" i="20" s="1"/>
  <c r="V650" i="20"/>
  <c r="V649" i="20" s="1"/>
  <c r="V648" i="20" s="1"/>
  <c r="V846" i="20"/>
  <c r="V736" i="20"/>
  <c r="V735" i="20" s="1"/>
  <c r="V734" i="20" s="1"/>
  <c r="V716" i="20" s="1"/>
  <c r="L900" i="20"/>
  <c r="K606" i="20"/>
  <c r="K605" i="20" s="1"/>
  <c r="K604" i="20" s="1"/>
  <c r="K157" i="20"/>
  <c r="K149" i="20" s="1"/>
  <c r="K23" i="20" s="1"/>
  <c r="K22" i="20" s="1"/>
  <c r="K21" i="20" s="1"/>
  <c r="V532" i="20"/>
  <c r="V526" i="20" s="1"/>
  <c r="V497" i="20" s="1"/>
  <c r="V608" i="20"/>
  <c r="T606" i="20"/>
  <c r="T605" i="20" s="1"/>
  <c r="K376" i="20"/>
  <c r="K375" i="20" s="1"/>
  <c r="K368" i="20" s="1"/>
  <c r="T376" i="20"/>
  <c r="T375" i="20" s="1"/>
  <c r="T368" i="20" s="1"/>
  <c r="K433" i="20"/>
  <c r="K432" i="20" s="1"/>
  <c r="K431" i="20" s="1"/>
  <c r="R900" i="20"/>
  <c r="M901" i="20" s="1"/>
  <c r="V775" i="20"/>
  <c r="V774" i="20" s="1"/>
  <c r="V773" i="20" s="1"/>
  <c r="K798" i="20"/>
  <c r="K797" i="20" s="1"/>
  <c r="T532" i="20"/>
  <c r="T526" i="20" s="1"/>
  <c r="T497" i="20" s="1"/>
  <c r="K716" i="20"/>
  <c r="K411" i="20"/>
  <c r="K410" i="20" s="1"/>
  <c r="K409" i="20" s="1"/>
  <c r="K846" i="20"/>
  <c r="T716" i="20"/>
  <c r="V433" i="20"/>
  <c r="V432" i="20" s="1"/>
  <c r="V431" i="20" s="1"/>
  <c r="T604" i="20"/>
  <c r="K775" i="20"/>
  <c r="K774" i="20" s="1"/>
  <c r="K773" i="20" s="1"/>
  <c r="V606" i="20"/>
  <c r="V605" i="20" s="1"/>
  <c r="V604" i="20" s="1"/>
  <c r="T150" i="20"/>
  <c r="T138" i="20"/>
  <c r="T145" i="20"/>
  <c r="T137" i="20" s="1"/>
  <c r="T356" i="20"/>
  <c r="T355" i="20" s="1"/>
  <c r="T354" i="20" s="1"/>
  <c r="T353" i="20" s="1"/>
  <c r="T162" i="20"/>
  <c r="T169" i="20"/>
  <c r="T161" i="20" s="1"/>
  <c r="T357" i="20"/>
  <c r="V800" i="20"/>
  <c r="V799" i="20" s="1"/>
  <c r="V798" i="20" s="1"/>
  <c r="V797" i="20" s="1"/>
  <c r="K566" i="20"/>
  <c r="K558" i="20" s="1"/>
  <c r="K559" i="20"/>
  <c r="K20" i="20" l="1"/>
  <c r="T23" i="20"/>
  <c r="T22" i="20" s="1"/>
  <c r="T21" i="20" s="1"/>
  <c r="T20" i="20" s="1"/>
  <c r="K532" i="20"/>
  <c r="K526" i="20" s="1"/>
  <c r="K497" i="20" s="1"/>
  <c r="K496" i="20" s="1"/>
  <c r="T496" i="20"/>
  <c r="V496" i="20"/>
  <c r="V900" i="20" s="1"/>
  <c r="K900" i="20" l="1"/>
  <c r="T900" i="20"/>
  <c r="M655" i="20" l="1"/>
  <c r="M651" i="20" s="1"/>
  <c r="M650" i="20" s="1"/>
  <c r="M649" i="20" s="1"/>
  <c r="M648" i="20" s="1"/>
  <c r="M496" i="20" s="1"/>
  <c r="M900" i="20" s="1"/>
  <c r="S901" i="20" l="1"/>
  <c r="S905" i="20" s="1"/>
  <c r="M905" i="20"/>
  <c r="S907" i="20"/>
  <c r="S908" i="20" s="1"/>
</calcChain>
</file>

<file path=xl/sharedStrings.xml><?xml version="1.0" encoding="utf-8"?>
<sst xmlns="http://schemas.openxmlformats.org/spreadsheetml/2006/main" count="6760" uniqueCount="496">
  <si>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</si>
  <si>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</si>
  <si>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</si>
  <si>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</si>
  <si>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</si>
  <si>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</si>
  <si>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</si>
  <si>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</si>
  <si>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</si>
  <si>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</si>
  <si>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</si>
  <si>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</si>
  <si>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</si>
  <si>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</si>
  <si>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</si>
  <si>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</si>
  <si>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</si>
  <si>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</si>
  <si>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</si>
  <si>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</si>
  <si>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</si>
  <si>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</si>
  <si>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</si>
  <si>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</si>
  <si>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</si>
  <si>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</si>
  <si>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</si>
  <si>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</si>
  <si>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</si>
  <si>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</si>
  <si>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</si>
  <si>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</si>
  <si>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</si>
  <si>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</si>
  <si>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</si>
  <si>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</si>
  <si>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</si>
  <si>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</si>
  <si>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</si>
  <si>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</si>
  <si>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</si>
  <si>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</si>
  <si>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</si>
  <si>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</si>
  <si>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</si>
  <si>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</si>
  <si>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</si>
  <si>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</si>
  <si>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</si>
  <si>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</si>
  <si>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</si>
  <si>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</si>
  <si>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</si>
  <si>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</si>
  <si>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</si>
  <si>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</si>
  <si>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</si>
  <si>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</si>
  <si>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</si>
  <si>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</si>
  <si>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</si>
  <si>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</si>
  <si>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</si>
  <si>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</si>
  <si>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</si>
  <si>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</si>
  <si>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</si>
  <si>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</si>
  <si>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</si>
  <si>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</si>
  <si>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</si>
  <si>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</si>
  <si>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</si>
  <si>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</si>
  <si>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</si>
  <si>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</si>
  <si>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</si>
  <si>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</si>
  <si>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</si>
  <si>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</si>
  <si>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</si>
  <si>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</si>
  <si>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</si>
  <si>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</si>
  <si>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</si>
  <si>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</si>
  <si>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</si>
  <si>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</si>
  <si>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</si>
  <si>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</si>
  <si>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</si>
  <si>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</si>
  <si>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</si>
  <si>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</si>
  <si>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</si>
  <si>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</si>
  <si>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</si>
  <si>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</si>
  <si>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</si>
  <si>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</si>
  <si>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</si>
  <si>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</si>
  <si>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</si>
  <si>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</si>
  <si>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</si>
  <si>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</si>
  <si>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</si>
  <si>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</si>
  <si>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</si>
  <si>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</si>
  <si>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</si>
  <si>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</si>
  <si>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</si>
  <si>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</si>
  <si>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</si>
  <si>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</si>
  <si>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</si>
  <si>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</si>
  <si>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</si>
  <si>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</si>
  <si>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</si>
  <si>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</si>
  <si>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</si>
  <si>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</si>
  <si>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</si>
  <si>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</si>
  <si>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</si>
  <si>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</si>
  <si>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</si>
  <si>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</si>
  <si>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</si>
  <si>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</si>
  <si>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</si>
  <si>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</si>
  <si>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</si>
  <si>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</si>
  <si>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</si>
  <si>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</si>
  <si>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</si>
  <si>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</si>
  <si>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</si>
  <si>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</si>
  <si>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</si>
  <si>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</si>
  <si>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</si>
  <si>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</si>
  <si>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</si>
  <si>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</si>
  <si>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</si>
  <si>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</si>
  <si>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</si>
  <si>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</si>
  <si>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</si>
  <si>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</si>
  <si>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</si>
  <si>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</si>
  <si>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</si>
  <si>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</si>
  <si>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</si>
  <si>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</si>
  <si>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</si>
  <si>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</si>
  <si>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</si>
  <si>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</si>
  <si>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</si>
  <si>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</si>
  <si>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</si>
  <si>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</si>
  <si>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</si>
  <si>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</si>
  <si>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</si>
  <si>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</si>
  <si>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</si>
  <si>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</si>
  <si>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</si>
  <si>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</si>
  <si>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</si>
  <si>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</si>
  <si>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</si>
  <si>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</si>
  <si>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</si>
  <si>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</si>
  <si>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</si>
  <si>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</si>
  <si>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</si>
  <si>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</si>
  <si>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</si>
  <si>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</si>
  <si>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</si>
  <si>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</si>
  <si>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</si>
  <si>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</si>
  <si>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</si>
  <si>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</si>
  <si>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</si>
  <si>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</si>
  <si>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</si>
  <si>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</si>
  <si>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</si>
  <si>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</si>
  <si>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</si>
  <si>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</si>
  <si>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</si>
  <si>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</si>
  <si>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</si>
  <si>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</si>
  <si>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</si>
  <si>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</si>
  <si>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</si>
  <si>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</si>
  <si>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</si>
  <si>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</si>
  <si>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</si>
  <si>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</si>
  <si>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</si>
  <si>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</si>
  <si>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</si>
  <si>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</si>
  <si>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</si>
  <si>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</si>
  <si>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</si>
  <si>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</si>
  <si>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</si>
  <si>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</si>
  <si>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</si>
  <si>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</si>
  <si>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</si>
  <si>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</si>
  <si>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</si>
  <si>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</si>
  <si>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</si>
  <si>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</si>
  <si>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</si>
  <si>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</si>
  <si>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</si>
  <si>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</si>
  <si>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</si>
  <si>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</si>
  <si>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</si>
  <si>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</si>
  <si>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</si>
  <si>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</si>
  <si>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</si>
  <si>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</si>
  <si>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</si>
  <si>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</si>
  <si>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</si>
  <si>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</si>
  <si>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</si>
  <si>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</si>
  <si>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</si>
  <si>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</si>
  <si>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</si>
  <si>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</si>
  <si>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</si>
  <si>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</si>
  <si>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</si>
  <si>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</si>
  <si>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</si>
  <si>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</si>
  <si>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</si>
  <si>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</si>
  <si>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</si>
  <si>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</si>
  <si>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</si>
  <si>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</si>
  <si>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</si>
  <si>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</si>
  <si>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</si>
  <si>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</si>
  <si>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</si>
  <si>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</si>
  <si>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</si>
  <si>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</si>
  <si>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</si>
  <si>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</si>
  <si>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</si>
  <si>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</si>
  <si>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</si>
  <si>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</si>
  <si>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</si>
  <si>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</si>
  <si>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</si>
  <si>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</si>
  <si>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</si>
  <si>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</si>
  <si>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</si>
  <si>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</si>
  <si>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</si>
  <si>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</si>
  <si>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</si>
  <si>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</si>
  <si>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</si>
  <si>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</si>
  <si>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</si>
  <si>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</si>
  <si>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</si>
  <si>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</si>
  <si>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</si>
  <si>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</si>
  <si>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</si>
  <si>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</si>
  <si>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</si>
  <si>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</si>
  <si>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</si>
  <si>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</si>
  <si>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</si>
  <si>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</si>
  <si>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</si>
  <si>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</si>
  <si>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</si>
  <si>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</si>
  <si>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</si>
  <si>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</si>
  <si>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</si>
  <si>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</si>
  <si>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</si>
  <si>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</si>
  <si>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</si>
  <si>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</si>
  <si>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</si>
  <si>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</si>
  <si>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</si>
  <si>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</si>
  <si>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</si>
  <si>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</si>
  <si>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</si>
  <si>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</si>
  <si>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</si>
  <si>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</si>
  <si>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</si>
  <si>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</si>
  <si>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</si>
  <si>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</si>
  <si>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</si>
  <si>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</si>
  <si>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</si>
  <si>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</si>
  <si>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</si>
  <si>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</si>
  <si>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</si>
  <si>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</si>
  <si>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</si>
  <si>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</si>
  <si>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</si>
  <si>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</si>
  <si>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</si>
  <si>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</si>
  <si>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</si>
  <si>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</si>
  <si>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</si>
  <si>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</si>
  <si>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</si>
  <si>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</si>
  <si>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</si>
  <si>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</si>
  <si>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</si>
  <si>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</si>
  <si>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</si>
  <si>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</si>
  <si>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</si>
  <si>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</si>
  <si>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</si>
  <si>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</si>
  <si>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</si>
  <si>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</si>
  <si>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</si>
  <si>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</si>
  <si>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</si>
  <si>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</si>
  <si>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</si>
  <si>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</si>
  <si>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</si>
  <si>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</si>
  <si>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</si>
  <si>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</si>
  <si>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</si>
  <si>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</si>
  <si>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</si>
  <si>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</si>
  <si>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</si>
  <si>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</si>
  <si>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</si>
  <si>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</si>
  <si>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</si>
  <si>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</si>
  <si>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</si>
  <si>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</si>
  <si>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</si>
  <si>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</si>
  <si>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</si>
  <si>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</si>
  <si>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</si>
  <si>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</si>
  <si>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</si>
  <si>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</si>
  <si>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</si>
  <si>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</si>
  <si>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</si>
  <si>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</si>
  <si>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</si>
  <si>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</si>
  <si>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</si>
  <si>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</si>
  <si>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</si>
  <si>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</si>
  <si>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</si>
  <si>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</si>
  <si>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</si>
  <si>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</si>
  <si>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</si>
  <si>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</si>
  <si>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</si>
  <si>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</si>
  <si>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</si>
  <si>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</si>
  <si>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</si>
  <si>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</si>
  <si>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</si>
  <si>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</si>
  <si>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</si>
  <si>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</si>
  <si>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</si>
  <si>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</si>
  <si>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</si>
  <si>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</si>
  <si>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</si>
  <si>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</si>
  <si>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</si>
  <si>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</si>
  <si>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</si>
  <si>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</si>
  <si>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</si>
  <si>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</si>
  <si>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</si>
  <si>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</si>
  <si>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</si>
  <si>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</si>
  <si>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</si>
  <si>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</si>
  <si>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</si>
  <si>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</si>
  <si>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</si>
  <si>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</si>
  <si>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</si>
  <si>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</si>
  <si>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</si>
  <si>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</si>
  <si>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</si>
  <si>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</si>
  <si>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</si>
  <si>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</si>
  <si>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</si>
  <si>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</si>
  <si>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</si>
  <si>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</si>
  <si>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</si>
  <si>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</si>
  <si>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</si>
  <si>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</si>
  <si>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</si>
  <si>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</si>
  <si>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</si>
  <si>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</si>
  <si>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</si>
  <si>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</si>
  <si>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</si>
  <si>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</si>
  <si>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</si>
  <si>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</si>
  <si>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 xml:space="preserve">Глава города Клинцы </t>
  </si>
  <si>
    <t>О.П. Шкуратов</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</si>
  <si>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</si>
  <si>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</si>
  <si>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</si>
  <si>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Подролграмма "Профилактика терроризма и экстремизма на территории городского округа "город Клинцы Брянской области" (2023-2028 годы)".</t>
  </si>
  <si>
    <t>Реализация инициативных проектов</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</si>
  <si>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</si>
  <si>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</si>
  <si>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</si>
  <si>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</si>
  <si>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</si>
  <si>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</si>
  <si>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2023 год актуальная 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</si>
  <si>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</si>
  <si>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</si>
  <si>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</si>
  <si>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</si>
  <si>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</si>
  <si>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</si>
  <si>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</si>
  <si>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</si>
  <si>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</si>
  <si>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 xml:space="preserve">Приложение 5.1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</si>
  <si>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</si>
  <si>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к решению Клинцовского городского Совета народных депутатов от ___.02.2023 № ____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</si>
</sst>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b/>
      <sz val="10"/>
      <color rgb="FFFF0000"/>
      <name val="Arial Cyr"/>
    </font>
    <font>
      <sz val="10"/>
      <color rgb="FFFF0000"/>
      <name val="Arial Cyr"/>
    </font>
    <font>
      <sz val="11"/>
      <color rgb="FFFF0000"/>
      <name val="Calibri"/>
      <family val="2"/>
      <scheme val="minor"/>
    </font>
    <font>
      <b/>
      <sz val="10"/>
      <color rgb="FF000000"/>
      <name val="Arial Cyr"/>
      <charset val="204"/>
    </font>
    <font>
      <sz val="11"/>
      <name val="Calibri"/>
      <family val="2"/>
      <charset val="204"/>
      <scheme val="minor"/>
    </font>
    <font>
      <b/>
      <sz val="11"/>
      <name val="Calibri"/>
      <family val="2"/>
      <scheme val="minor"/>
    </font>
  </fonts>
  <fills count="11">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5999938962981048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93">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right"/>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8" fillId="5" borderId="4" xfId="12" applyNumberFormat="1" applyFont="1" applyFill="1" applyBorder="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0" fontId="15" fillId="5" borderId="4" xfId="23" applyNumberFormat="1" applyFont="1" applyFill="1" applyBorder="1" applyAlignment="1" applyProtection="1">
      <alignment vertical="top" wrapText="1"/>
    </xf>
    <xf numFmtId="1" fontId="16" fillId="5" borderId="4" xfId="10" applyNumberFormat="1" applyFont="1" applyFill="1" applyBorder="1" applyAlignment="1" applyProtection="1">
      <alignment horizontal="center" vertical="top" shrinkToFit="1"/>
    </xf>
    <xf numFmtId="49" fontId="16" fillId="5" borderId="4" xfId="10" applyNumberFormat="1" applyFont="1" applyFill="1" applyBorder="1" applyAlignment="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4" fontId="4" fillId="5" borderId="2" xfId="8" applyNumberFormat="1" applyFill="1" applyProtection="1">
      <alignment horizontal="right" vertical="top" shrinkToFit="1"/>
    </xf>
    <xf numFmtId="0" fontId="0" fillId="6" borderId="0" xfId="0" applyFont="1" applyFill="1" applyProtection="1">
      <protection locked="0"/>
    </xf>
    <xf numFmtId="4" fontId="8" fillId="6" borderId="4" xfId="24" applyNumberFormat="1" applyFont="1" applyFill="1" applyBorder="1" applyProtection="1">
      <alignment horizontal="right" vertical="top" shrinkToFit="1"/>
    </xf>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0" fontId="4" fillId="5" borderId="2" xfId="6" applyNumberFormat="1" applyFill="1" applyAlignment="1" applyProtection="1">
      <alignment vertical="top" wrapText="1"/>
    </xf>
    <xf numFmtId="1" fontId="6" fillId="5" borderId="11" xfId="10" applyNumberFormat="1" applyFont="1" applyFill="1" applyBorder="1" applyAlignment="1" applyProtection="1">
      <alignment horizontal="center" vertical="top" shrinkToFit="1"/>
    </xf>
    <xf numFmtId="0" fontId="19"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6" fillId="5" borderId="4" xfId="12"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20" fillId="5" borderId="0" xfId="0" applyFont="1" applyFill="1" applyProtection="1">
      <protection locked="0"/>
    </xf>
    <xf numFmtId="0" fontId="20" fillId="5" borderId="0" xfId="0" applyFont="1" applyFill="1" applyAlignment="1"/>
    <xf numFmtId="4" fontId="4" fillId="5" borderId="2" xfId="8" applyNumberFormat="1" applyFont="1" applyFill="1" applyProtection="1">
      <alignment horizontal="right" vertical="top" shrinkToFit="1"/>
    </xf>
    <xf numFmtId="4" fontId="20" fillId="5" borderId="0" xfId="0" applyNumberFormat="1" applyFont="1" applyFill="1" applyProtection="1">
      <protection locked="0"/>
    </xf>
    <xf numFmtId="0" fontId="12" fillId="5" borderId="0" xfId="0" applyFont="1" applyFill="1" applyProtection="1">
      <protection locked="0"/>
    </xf>
    <xf numFmtId="49" fontId="12" fillId="5" borderId="0" xfId="0" applyNumberFormat="1" applyFont="1" applyFill="1" applyProtection="1">
      <protection locked="0"/>
    </xf>
    <xf numFmtId="0" fontId="18" fillId="5" borderId="4" xfId="2" applyNumberFormat="1" applyFont="1" applyFill="1" applyBorder="1" applyAlignment="1" applyProtection="1">
      <alignment vertical="top" wrapText="1"/>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7" fillId="7" borderId="0" xfId="0" applyNumberFormat="1" applyFont="1" applyFill="1" applyProtection="1">
      <protection locked="0"/>
    </xf>
    <xf numFmtId="4" fontId="11" fillId="8" borderId="2" xfId="8" applyNumberFormat="1" applyFont="1" applyFill="1" applyProtection="1">
      <alignment horizontal="right" vertical="top" shrinkToFit="1"/>
    </xf>
    <xf numFmtId="4" fontId="6" fillId="8" borderId="4" xfId="24" applyNumberFormat="1" applyFont="1" applyFill="1" applyBorder="1" applyProtection="1">
      <alignment horizontal="right" vertical="top" shrinkToFit="1"/>
    </xf>
    <xf numFmtId="4" fontId="11" fillId="9" borderId="2" xfId="8" applyNumberFormat="1" applyFont="1" applyFill="1" applyProtection="1">
      <alignment horizontal="right" vertical="top" shrinkToFit="1"/>
    </xf>
    <xf numFmtId="4" fontId="11" fillId="9" borderId="4" xfId="24" applyNumberFormat="1" applyFont="1" applyFill="1" applyBorder="1" applyProtection="1">
      <alignment horizontal="right" vertical="top" shrinkToFit="1"/>
    </xf>
    <xf numFmtId="4" fontId="6" fillId="9" borderId="4" xfId="24" applyNumberFormat="1" applyFont="1" applyFill="1" applyBorder="1" applyProtection="1">
      <alignment horizontal="right" vertical="top" shrinkToFit="1"/>
    </xf>
    <xf numFmtId="4" fontId="6" fillId="9" borderId="2" xfId="8" applyNumberFormat="1" applyFont="1" applyFill="1" applyProtection="1">
      <alignment horizontal="right" vertical="top" shrinkToFit="1"/>
    </xf>
    <xf numFmtId="4" fontId="11" fillId="7" borderId="2" xfId="8" applyNumberFormat="1" applyFont="1" applyFill="1" applyProtection="1">
      <alignment horizontal="right" vertical="top" shrinkToFit="1"/>
    </xf>
    <xf numFmtId="4" fontId="6" fillId="10"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0" fontId="12"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9" fontId="14" fillId="5" borderId="4" xfId="5" applyNumberFormat="1" applyFont="1" applyFill="1" applyBorder="1" applyAlignment="1" applyProtection="1">
      <alignment horizontal="center" vertical="center" wrapText="1"/>
    </xf>
    <xf numFmtId="0" fontId="11" fillId="6" borderId="4" xfId="5" applyNumberFormat="1" applyFont="1" applyFill="1" applyBorder="1" applyProtection="1">
      <alignment horizontal="center" vertical="center" wrapText="1"/>
    </xf>
    <xf numFmtId="0" fontId="11" fillId="6" borderId="4" xfId="5" applyFont="1" applyFill="1" applyBorder="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7" fillId="6" borderId="5" xfId="5" applyNumberFormat="1" applyFont="1" applyFill="1" applyBorder="1" applyAlignment="1" applyProtection="1">
      <alignment horizontal="center" vertical="center" wrapText="1"/>
    </xf>
    <xf numFmtId="0" fontId="7" fillId="6" borderId="6" xfId="5" applyNumberFormat="1" applyFont="1" applyFill="1" applyBorder="1" applyAlignment="1" applyProtection="1">
      <alignment horizontal="center" vertical="center" wrapText="1"/>
    </xf>
    <xf numFmtId="0" fontId="7" fillId="6" borderId="7" xfId="5" applyNumberFormat="1" applyFont="1" applyFill="1" applyBorder="1" applyAlignment="1" applyProtection="1">
      <alignment horizontal="center" vertical="center" wrapText="1"/>
    </xf>
    <xf numFmtId="0" fontId="7" fillId="6" borderId="8" xfId="5" applyNumberFormat="1" applyFont="1" applyFill="1" applyBorder="1" applyAlignment="1" applyProtection="1">
      <alignment horizontal="center" vertical="center" wrapText="1"/>
    </xf>
    <xf numFmtId="0" fontId="7" fillId="6" borderId="9" xfId="5" applyNumberFormat="1" applyFont="1" applyFill="1" applyBorder="1" applyAlignment="1" applyProtection="1">
      <alignment horizontal="center" vertical="center" wrapText="1"/>
    </xf>
    <xf numFmtId="0" fontId="7" fillId="6" borderId="10"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08"/>
  <sheetViews>
    <sheetView tabSelected="1" topLeftCell="A2" zoomScaleNormal="100" zoomScaleSheetLayoutView="100" workbookViewId="0">
      <selection activeCell="M3" sqref="M3:W3"/>
    </sheetView>
  </sheetViews>
  <sheetFormatPr defaultRowHeight="15" outlineLevelRow="4" x14ac:dyDescent="0.25"/>
  <cols>
    <col min="1" max="1" width="40" style="24"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10" style="5" customWidth="1"/>
    <col min="9" max="9" width="10.28515625" style="5" customWidth="1"/>
    <col min="10" max="10" width="7.7109375" style="5" customWidth="1"/>
    <col min="11" max="11" width="14.42578125" style="2" hidden="1" customWidth="1"/>
    <col min="12" max="12" width="13.28515625" style="2" hidden="1" customWidth="1"/>
    <col min="13" max="13" width="16.7109375" style="2" customWidth="1"/>
    <col min="14" max="14" width="16.7109375" style="2" hidden="1" customWidth="1"/>
    <col min="15" max="18" width="13.85546875" style="2" hidden="1" customWidth="1"/>
    <col min="19" max="19" width="16.7109375" style="2" hidden="1" customWidth="1"/>
    <col min="20" max="20" width="15.140625" style="14" hidden="1" customWidth="1"/>
    <col min="21" max="21" width="13.85546875" style="52" customWidth="1"/>
    <col min="22" max="22" width="13.42578125" style="52" hidden="1" customWidth="1"/>
    <col min="23" max="23" width="13.85546875" style="52" customWidth="1"/>
    <col min="24" max="194" width="9.140625" style="2"/>
    <col min="195" max="195" width="40" style="2" customWidth="1"/>
    <col min="196" max="198" width="0" style="2" hidden="1" customWidth="1"/>
    <col min="199" max="201" width="7.7109375" style="2" customWidth="1"/>
    <col min="202" max="202" width="10" style="2" customWidth="1"/>
    <col min="203" max="203" width="11" style="2" customWidth="1"/>
    <col min="204" max="204" width="7.7109375" style="2" customWidth="1"/>
    <col min="205" max="213" width="0" style="2" hidden="1" customWidth="1"/>
    <col min="214" max="214" width="17.28515625" style="2" customWidth="1"/>
    <col min="215" max="218" width="0" style="2" hidden="1" customWidth="1"/>
    <col min="219" max="219" width="18" style="2" customWidth="1"/>
    <col min="220" max="223" width="0" style="2" hidden="1" customWidth="1"/>
    <col min="224" max="224" width="17" style="2" customWidth="1"/>
    <col min="225" max="225" width="0.28515625" style="2" customWidth="1"/>
    <col min="226" max="226" width="13.85546875" style="2" customWidth="1"/>
    <col min="227" max="227" width="14.140625" style="2" customWidth="1"/>
    <col min="228" max="229" width="12.140625" style="2" customWidth="1"/>
    <col min="230" max="230" width="12.28515625" style="2" customWidth="1"/>
    <col min="231" max="231" width="13.7109375" style="2" customWidth="1"/>
    <col min="232" max="232" width="6" style="2" customWidth="1"/>
    <col min="233" max="233" width="16.85546875" style="2" customWidth="1"/>
    <col min="234" max="234" width="16.42578125" style="2" customWidth="1"/>
    <col min="235" max="235" width="16.28515625" style="2" customWidth="1"/>
    <col min="236" max="236" width="9.140625" style="2" customWidth="1"/>
    <col min="237" max="237" width="14.42578125" style="2" customWidth="1"/>
    <col min="238" max="238" width="12.7109375" style="2" customWidth="1"/>
    <col min="239" max="239" width="14.42578125" style="2" customWidth="1"/>
    <col min="240" max="240" width="9" style="2" customWidth="1"/>
    <col min="241" max="241" width="9.140625" style="2" customWidth="1"/>
    <col min="242" max="242" width="10" style="2" customWidth="1"/>
    <col min="243" max="243" width="10.5703125" style="2" customWidth="1"/>
    <col min="244" max="244" width="9.140625" style="2" customWidth="1"/>
    <col min="245" max="450" width="9.140625" style="2"/>
    <col min="451" max="451" width="40" style="2" customWidth="1"/>
    <col min="452" max="454" width="0" style="2" hidden="1" customWidth="1"/>
    <col min="455" max="457" width="7.7109375" style="2" customWidth="1"/>
    <col min="458" max="458" width="10" style="2" customWidth="1"/>
    <col min="459" max="459" width="11" style="2" customWidth="1"/>
    <col min="460" max="460" width="7.7109375" style="2" customWidth="1"/>
    <col min="461" max="469" width="0" style="2" hidden="1" customWidth="1"/>
    <col min="470" max="470" width="17.28515625" style="2" customWidth="1"/>
    <col min="471" max="474" width="0" style="2" hidden="1" customWidth="1"/>
    <col min="475" max="475" width="18" style="2" customWidth="1"/>
    <col min="476" max="479" width="0" style="2" hidden="1" customWidth="1"/>
    <col min="480" max="480" width="17" style="2" customWidth="1"/>
    <col min="481" max="481" width="0.28515625" style="2" customWidth="1"/>
    <col min="482" max="482" width="13.85546875" style="2" customWidth="1"/>
    <col min="483" max="483" width="14.140625" style="2" customWidth="1"/>
    <col min="484" max="485" width="12.140625" style="2" customWidth="1"/>
    <col min="486" max="486" width="12.28515625" style="2" customWidth="1"/>
    <col min="487" max="487" width="13.7109375" style="2" customWidth="1"/>
    <col min="488" max="488" width="6" style="2" customWidth="1"/>
    <col min="489" max="489" width="16.85546875" style="2" customWidth="1"/>
    <col min="490" max="490" width="16.42578125" style="2" customWidth="1"/>
    <col min="491" max="491" width="16.28515625" style="2" customWidth="1"/>
    <col min="492" max="492" width="9.140625" style="2" customWidth="1"/>
    <col min="493" max="493" width="14.42578125" style="2" customWidth="1"/>
    <col min="494" max="494" width="12.7109375" style="2" customWidth="1"/>
    <col min="495" max="495" width="14.42578125" style="2" customWidth="1"/>
    <col min="496" max="496" width="9" style="2" customWidth="1"/>
    <col min="497" max="497" width="9.140625" style="2" customWidth="1"/>
    <col min="498" max="498" width="10" style="2" customWidth="1"/>
    <col min="499" max="499" width="10.5703125" style="2" customWidth="1"/>
    <col min="500" max="500" width="9.140625" style="2" customWidth="1"/>
    <col min="501" max="706" width="9.140625" style="2"/>
    <col min="707" max="707" width="40" style="2" customWidth="1"/>
    <col min="708" max="710" width="0" style="2" hidden="1" customWidth="1"/>
    <col min="711" max="713" width="7.7109375" style="2" customWidth="1"/>
    <col min="714" max="714" width="10" style="2" customWidth="1"/>
    <col min="715" max="715" width="11" style="2" customWidth="1"/>
    <col min="716" max="716" width="7.7109375" style="2" customWidth="1"/>
    <col min="717" max="725" width="0" style="2" hidden="1" customWidth="1"/>
    <col min="726" max="726" width="17.28515625" style="2" customWidth="1"/>
    <col min="727" max="730" width="0" style="2" hidden="1" customWidth="1"/>
    <col min="731" max="731" width="18" style="2" customWidth="1"/>
    <col min="732" max="735" width="0" style="2" hidden="1" customWidth="1"/>
    <col min="736" max="736" width="17" style="2" customWidth="1"/>
    <col min="737" max="737" width="0.28515625" style="2" customWidth="1"/>
    <col min="738" max="738" width="13.85546875" style="2" customWidth="1"/>
    <col min="739" max="739" width="14.140625" style="2" customWidth="1"/>
    <col min="740" max="741" width="12.140625" style="2" customWidth="1"/>
    <col min="742" max="742" width="12.28515625" style="2" customWidth="1"/>
    <col min="743" max="743" width="13.7109375" style="2" customWidth="1"/>
    <col min="744" max="744" width="6" style="2" customWidth="1"/>
    <col min="745" max="745" width="16.85546875" style="2" customWidth="1"/>
    <col min="746" max="746" width="16.42578125" style="2" customWidth="1"/>
    <col min="747" max="747" width="16.28515625" style="2" customWidth="1"/>
    <col min="748" max="748" width="9.140625" style="2" customWidth="1"/>
    <col min="749" max="749" width="14.42578125" style="2" customWidth="1"/>
    <col min="750" max="750" width="12.7109375" style="2" customWidth="1"/>
    <col min="751" max="751" width="14.42578125" style="2" customWidth="1"/>
    <col min="752" max="752" width="9" style="2" customWidth="1"/>
    <col min="753" max="753" width="9.140625" style="2" customWidth="1"/>
    <col min="754" max="754" width="10" style="2" customWidth="1"/>
    <col min="755" max="755" width="10.5703125" style="2" customWidth="1"/>
    <col min="756" max="756" width="9.140625" style="2" customWidth="1"/>
    <col min="757" max="962" width="9.140625" style="2"/>
    <col min="963" max="963" width="40" style="2" customWidth="1"/>
    <col min="964" max="966" width="0" style="2" hidden="1" customWidth="1"/>
    <col min="967" max="969" width="7.7109375" style="2" customWidth="1"/>
    <col min="970" max="970" width="10" style="2" customWidth="1"/>
    <col min="971" max="971" width="11" style="2" customWidth="1"/>
    <col min="972" max="972" width="7.7109375" style="2" customWidth="1"/>
    <col min="973" max="981" width="0" style="2" hidden="1" customWidth="1"/>
    <col min="982" max="982" width="17.28515625" style="2" customWidth="1"/>
    <col min="983" max="986" width="0" style="2" hidden="1" customWidth="1"/>
    <col min="987" max="987" width="18" style="2" customWidth="1"/>
    <col min="988" max="991" width="0" style="2" hidden="1" customWidth="1"/>
    <col min="992" max="992" width="17" style="2" customWidth="1"/>
    <col min="993" max="993" width="0.28515625" style="2" customWidth="1"/>
    <col min="994" max="994" width="13.85546875" style="2" customWidth="1"/>
    <col min="995" max="995" width="14.140625" style="2" customWidth="1"/>
    <col min="996" max="997" width="12.140625" style="2" customWidth="1"/>
    <col min="998" max="998" width="12.28515625" style="2" customWidth="1"/>
    <col min="999" max="999" width="13.7109375" style="2" customWidth="1"/>
    <col min="1000" max="1000" width="6" style="2" customWidth="1"/>
    <col min="1001" max="1001" width="16.85546875" style="2" customWidth="1"/>
    <col min="1002" max="1002" width="16.42578125" style="2" customWidth="1"/>
    <col min="1003" max="1003" width="16.28515625" style="2" customWidth="1"/>
    <col min="1004" max="1004" width="9.140625" style="2" customWidth="1"/>
    <col min="1005" max="1005" width="14.42578125" style="2" customWidth="1"/>
    <col min="1006" max="1006" width="12.7109375" style="2" customWidth="1"/>
    <col min="1007" max="1007" width="14.42578125" style="2" customWidth="1"/>
    <col min="1008" max="1008" width="9" style="2" customWidth="1"/>
    <col min="1009" max="1009" width="9.140625" style="2" customWidth="1"/>
    <col min="1010" max="1010" width="10" style="2" customWidth="1"/>
    <col min="1011" max="1011" width="10.5703125" style="2" customWidth="1"/>
    <col min="1012" max="1012" width="9.140625" style="2" customWidth="1"/>
    <col min="1013" max="1218" width="9.140625" style="2"/>
    <col min="1219" max="1219" width="40" style="2" customWidth="1"/>
    <col min="1220" max="1222" width="0" style="2" hidden="1" customWidth="1"/>
    <col min="1223" max="1225" width="7.7109375" style="2" customWidth="1"/>
    <col min="1226" max="1226" width="10" style="2" customWidth="1"/>
    <col min="1227" max="1227" width="11" style="2" customWidth="1"/>
    <col min="1228" max="1228" width="7.7109375" style="2" customWidth="1"/>
    <col min="1229" max="1237" width="0" style="2" hidden="1" customWidth="1"/>
    <col min="1238" max="1238" width="17.28515625" style="2" customWidth="1"/>
    <col min="1239" max="1242" width="0" style="2" hidden="1" customWidth="1"/>
    <col min="1243" max="1243" width="18" style="2" customWidth="1"/>
    <col min="1244" max="1247" width="0" style="2" hidden="1" customWidth="1"/>
    <col min="1248" max="1248" width="17" style="2" customWidth="1"/>
    <col min="1249" max="1249" width="0.28515625" style="2" customWidth="1"/>
    <col min="1250" max="1250" width="13.85546875" style="2" customWidth="1"/>
    <col min="1251" max="1251" width="14.140625" style="2" customWidth="1"/>
    <col min="1252" max="1253" width="12.140625" style="2" customWidth="1"/>
    <col min="1254" max="1254" width="12.28515625" style="2" customWidth="1"/>
    <col min="1255" max="1255" width="13.7109375" style="2" customWidth="1"/>
    <col min="1256" max="1256" width="6" style="2" customWidth="1"/>
    <col min="1257" max="1257" width="16.85546875" style="2" customWidth="1"/>
    <col min="1258" max="1258" width="16.42578125" style="2" customWidth="1"/>
    <col min="1259" max="1259" width="16.28515625" style="2" customWidth="1"/>
    <col min="1260" max="1260" width="9.140625" style="2" customWidth="1"/>
    <col min="1261" max="1261" width="14.42578125" style="2" customWidth="1"/>
    <col min="1262" max="1262" width="12.7109375" style="2" customWidth="1"/>
    <col min="1263" max="1263" width="14.42578125" style="2" customWidth="1"/>
    <col min="1264" max="1264" width="9" style="2" customWidth="1"/>
    <col min="1265" max="1265" width="9.140625" style="2" customWidth="1"/>
    <col min="1266" max="1266" width="10" style="2" customWidth="1"/>
    <col min="1267" max="1267" width="10.5703125" style="2" customWidth="1"/>
    <col min="1268" max="1268" width="9.140625" style="2" customWidth="1"/>
    <col min="1269" max="1474" width="9.140625" style="2"/>
    <col min="1475" max="1475" width="40" style="2" customWidth="1"/>
    <col min="1476" max="1478" width="0" style="2" hidden="1" customWidth="1"/>
    <col min="1479" max="1481" width="7.7109375" style="2" customWidth="1"/>
    <col min="1482" max="1482" width="10" style="2" customWidth="1"/>
    <col min="1483" max="1483" width="11" style="2" customWidth="1"/>
    <col min="1484" max="1484" width="7.7109375" style="2" customWidth="1"/>
    <col min="1485" max="1493" width="0" style="2" hidden="1" customWidth="1"/>
    <col min="1494" max="1494" width="17.28515625" style="2" customWidth="1"/>
    <col min="1495" max="1498" width="0" style="2" hidden="1" customWidth="1"/>
    <col min="1499" max="1499" width="18" style="2" customWidth="1"/>
    <col min="1500" max="1503" width="0" style="2" hidden="1" customWidth="1"/>
    <col min="1504" max="1504" width="17" style="2" customWidth="1"/>
    <col min="1505" max="1505" width="0.28515625" style="2" customWidth="1"/>
    <col min="1506" max="1506" width="13.85546875" style="2" customWidth="1"/>
    <col min="1507" max="1507" width="14.140625" style="2" customWidth="1"/>
    <col min="1508" max="1509" width="12.140625" style="2" customWidth="1"/>
    <col min="1510" max="1510" width="12.28515625" style="2" customWidth="1"/>
    <col min="1511" max="1511" width="13.7109375" style="2" customWidth="1"/>
    <col min="1512" max="1512" width="6" style="2" customWidth="1"/>
    <col min="1513" max="1513" width="16.85546875" style="2" customWidth="1"/>
    <col min="1514" max="1514" width="16.42578125" style="2" customWidth="1"/>
    <col min="1515" max="1515" width="16.28515625" style="2" customWidth="1"/>
    <col min="1516" max="1516" width="9.140625" style="2" customWidth="1"/>
    <col min="1517" max="1517" width="14.42578125" style="2" customWidth="1"/>
    <col min="1518" max="1518" width="12.7109375" style="2" customWidth="1"/>
    <col min="1519" max="1519" width="14.42578125" style="2" customWidth="1"/>
    <col min="1520" max="1520" width="9" style="2" customWidth="1"/>
    <col min="1521" max="1521" width="9.140625" style="2" customWidth="1"/>
    <col min="1522" max="1522" width="10" style="2" customWidth="1"/>
    <col min="1523" max="1523" width="10.5703125" style="2" customWidth="1"/>
    <col min="1524" max="1524" width="9.140625" style="2" customWidth="1"/>
    <col min="1525" max="1730" width="9.140625" style="2"/>
    <col min="1731" max="1731" width="40" style="2" customWidth="1"/>
    <col min="1732" max="1734" width="0" style="2" hidden="1" customWidth="1"/>
    <col min="1735" max="1737" width="7.7109375" style="2" customWidth="1"/>
    <col min="1738" max="1738" width="10" style="2" customWidth="1"/>
    <col min="1739" max="1739" width="11" style="2" customWidth="1"/>
    <col min="1740" max="1740" width="7.7109375" style="2" customWidth="1"/>
    <col min="1741" max="1749" width="0" style="2" hidden="1" customWidth="1"/>
    <col min="1750" max="1750" width="17.28515625" style="2" customWidth="1"/>
    <col min="1751" max="1754" width="0" style="2" hidden="1" customWidth="1"/>
    <col min="1755" max="1755" width="18" style="2" customWidth="1"/>
    <col min="1756" max="1759" width="0" style="2" hidden="1" customWidth="1"/>
    <col min="1760" max="1760" width="17" style="2" customWidth="1"/>
    <col min="1761" max="1761" width="0.28515625" style="2" customWidth="1"/>
    <col min="1762" max="1762" width="13.85546875" style="2" customWidth="1"/>
    <col min="1763" max="1763" width="14.140625" style="2" customWidth="1"/>
    <col min="1764" max="1765" width="12.140625" style="2" customWidth="1"/>
    <col min="1766" max="1766" width="12.28515625" style="2" customWidth="1"/>
    <col min="1767" max="1767" width="13.7109375" style="2" customWidth="1"/>
    <col min="1768" max="1768" width="6" style="2" customWidth="1"/>
    <col min="1769" max="1769" width="16.85546875" style="2" customWidth="1"/>
    <col min="1770" max="1770" width="16.42578125" style="2" customWidth="1"/>
    <col min="1771" max="1771" width="16.28515625" style="2" customWidth="1"/>
    <col min="1772" max="1772" width="9.140625" style="2" customWidth="1"/>
    <col min="1773" max="1773" width="14.42578125" style="2" customWidth="1"/>
    <col min="1774" max="1774" width="12.7109375" style="2" customWidth="1"/>
    <col min="1775" max="1775" width="14.42578125" style="2" customWidth="1"/>
    <col min="1776" max="1776" width="9" style="2" customWidth="1"/>
    <col min="1777" max="1777" width="9.140625" style="2" customWidth="1"/>
    <col min="1778" max="1778" width="10" style="2" customWidth="1"/>
    <col min="1779" max="1779" width="10.5703125" style="2" customWidth="1"/>
    <col min="1780" max="1780" width="9.140625" style="2" customWidth="1"/>
    <col min="1781" max="1986" width="9.140625" style="2"/>
    <col min="1987" max="1987" width="40" style="2" customWidth="1"/>
    <col min="1988" max="1990" width="0" style="2" hidden="1" customWidth="1"/>
    <col min="1991" max="1993" width="7.7109375" style="2" customWidth="1"/>
    <col min="1994" max="1994" width="10" style="2" customWidth="1"/>
    <col min="1995" max="1995" width="11" style="2" customWidth="1"/>
    <col min="1996" max="1996" width="7.7109375" style="2" customWidth="1"/>
    <col min="1997" max="2005" width="0" style="2" hidden="1" customWidth="1"/>
    <col min="2006" max="2006" width="17.28515625" style="2" customWidth="1"/>
    <col min="2007" max="2010" width="0" style="2" hidden="1" customWidth="1"/>
    <col min="2011" max="2011" width="18" style="2" customWidth="1"/>
    <col min="2012" max="2015" width="0" style="2" hidden="1" customWidth="1"/>
    <col min="2016" max="2016" width="17" style="2" customWidth="1"/>
    <col min="2017" max="2017" width="0.28515625" style="2" customWidth="1"/>
    <col min="2018" max="2018" width="13.85546875" style="2" customWidth="1"/>
    <col min="2019" max="2019" width="14.140625" style="2" customWidth="1"/>
    <col min="2020" max="2021" width="12.140625" style="2" customWidth="1"/>
    <col min="2022" max="2022" width="12.28515625" style="2" customWidth="1"/>
    <col min="2023" max="2023" width="13.7109375" style="2" customWidth="1"/>
    <col min="2024" max="2024" width="6" style="2" customWidth="1"/>
    <col min="2025" max="2025" width="16.85546875" style="2" customWidth="1"/>
    <col min="2026" max="2026" width="16.42578125" style="2" customWidth="1"/>
    <col min="2027" max="2027" width="16.28515625" style="2" customWidth="1"/>
    <col min="2028" max="2028" width="9.140625" style="2" customWidth="1"/>
    <col min="2029" max="2029" width="14.42578125" style="2" customWidth="1"/>
    <col min="2030" max="2030" width="12.7109375" style="2" customWidth="1"/>
    <col min="2031" max="2031" width="14.42578125" style="2" customWidth="1"/>
    <col min="2032" max="2032" width="9" style="2" customWidth="1"/>
    <col min="2033" max="2033" width="9.140625" style="2" customWidth="1"/>
    <col min="2034" max="2034" width="10" style="2" customWidth="1"/>
    <col min="2035" max="2035" width="10.5703125" style="2" customWidth="1"/>
    <col min="2036" max="2036" width="9.140625" style="2" customWidth="1"/>
    <col min="2037" max="2242" width="9.140625" style="2"/>
    <col min="2243" max="2243" width="40" style="2" customWidth="1"/>
    <col min="2244" max="2246" width="0" style="2" hidden="1" customWidth="1"/>
    <col min="2247" max="2249" width="7.7109375" style="2" customWidth="1"/>
    <col min="2250" max="2250" width="10" style="2" customWidth="1"/>
    <col min="2251" max="2251" width="11" style="2" customWidth="1"/>
    <col min="2252" max="2252" width="7.7109375" style="2" customWidth="1"/>
    <col min="2253" max="2261" width="0" style="2" hidden="1" customWidth="1"/>
    <col min="2262" max="2262" width="17.28515625" style="2" customWidth="1"/>
    <col min="2263" max="2266" width="0" style="2" hidden="1" customWidth="1"/>
    <col min="2267" max="2267" width="18" style="2" customWidth="1"/>
    <col min="2268" max="2271" width="0" style="2" hidden="1" customWidth="1"/>
    <col min="2272" max="2272" width="17" style="2" customWidth="1"/>
    <col min="2273" max="2273" width="0.28515625" style="2" customWidth="1"/>
    <col min="2274" max="2274" width="13.85546875" style="2" customWidth="1"/>
    <col min="2275" max="2275" width="14.140625" style="2" customWidth="1"/>
    <col min="2276" max="2277" width="12.140625" style="2" customWidth="1"/>
    <col min="2278" max="2278" width="12.28515625" style="2" customWidth="1"/>
    <col min="2279" max="2279" width="13.7109375" style="2" customWidth="1"/>
    <col min="2280" max="2280" width="6" style="2" customWidth="1"/>
    <col min="2281" max="2281" width="16.85546875" style="2" customWidth="1"/>
    <col min="2282" max="2282" width="16.42578125" style="2" customWidth="1"/>
    <col min="2283" max="2283" width="16.28515625" style="2" customWidth="1"/>
    <col min="2284" max="2284" width="9.140625" style="2" customWidth="1"/>
    <col min="2285" max="2285" width="14.42578125" style="2" customWidth="1"/>
    <col min="2286" max="2286" width="12.7109375" style="2" customWidth="1"/>
    <col min="2287" max="2287" width="14.42578125" style="2" customWidth="1"/>
    <col min="2288" max="2288" width="9" style="2" customWidth="1"/>
    <col min="2289" max="2289" width="9.140625" style="2" customWidth="1"/>
    <col min="2290" max="2290" width="10" style="2" customWidth="1"/>
    <col min="2291" max="2291" width="10.5703125" style="2" customWidth="1"/>
    <col min="2292" max="2292" width="9.140625" style="2" customWidth="1"/>
    <col min="2293" max="2498" width="9.140625" style="2"/>
    <col min="2499" max="2499" width="40" style="2" customWidth="1"/>
    <col min="2500" max="2502" width="0" style="2" hidden="1" customWidth="1"/>
    <col min="2503" max="2505" width="7.7109375" style="2" customWidth="1"/>
    <col min="2506" max="2506" width="10" style="2" customWidth="1"/>
    <col min="2507" max="2507" width="11" style="2" customWidth="1"/>
    <col min="2508" max="2508" width="7.7109375" style="2" customWidth="1"/>
    <col min="2509" max="2517" width="0" style="2" hidden="1" customWidth="1"/>
    <col min="2518" max="2518" width="17.28515625" style="2" customWidth="1"/>
    <col min="2519" max="2522" width="0" style="2" hidden="1" customWidth="1"/>
    <col min="2523" max="2523" width="18" style="2" customWidth="1"/>
    <col min="2524" max="2527" width="0" style="2" hidden="1" customWidth="1"/>
    <col min="2528" max="2528" width="17" style="2" customWidth="1"/>
    <col min="2529" max="2529" width="0.28515625" style="2" customWidth="1"/>
    <col min="2530" max="2530" width="13.85546875" style="2" customWidth="1"/>
    <col min="2531" max="2531" width="14.140625" style="2" customWidth="1"/>
    <col min="2532" max="2533" width="12.140625" style="2" customWidth="1"/>
    <col min="2534" max="2534" width="12.28515625" style="2" customWidth="1"/>
    <col min="2535" max="2535" width="13.7109375" style="2" customWidth="1"/>
    <col min="2536" max="2536" width="6" style="2" customWidth="1"/>
    <col min="2537" max="2537" width="16.85546875" style="2" customWidth="1"/>
    <col min="2538" max="2538" width="16.42578125" style="2" customWidth="1"/>
    <col min="2539" max="2539" width="16.28515625" style="2" customWidth="1"/>
    <col min="2540" max="2540" width="9.140625" style="2" customWidth="1"/>
    <col min="2541" max="2541" width="14.42578125" style="2" customWidth="1"/>
    <col min="2542" max="2542" width="12.7109375" style="2" customWidth="1"/>
    <col min="2543" max="2543" width="14.42578125" style="2" customWidth="1"/>
    <col min="2544" max="2544" width="9" style="2" customWidth="1"/>
    <col min="2545" max="2545" width="9.140625" style="2" customWidth="1"/>
    <col min="2546" max="2546" width="10" style="2" customWidth="1"/>
    <col min="2547" max="2547" width="10.5703125" style="2" customWidth="1"/>
    <col min="2548" max="2548" width="9.140625" style="2" customWidth="1"/>
    <col min="2549" max="2754" width="9.140625" style="2"/>
    <col min="2755" max="2755" width="40" style="2" customWidth="1"/>
    <col min="2756" max="2758" width="0" style="2" hidden="1" customWidth="1"/>
    <col min="2759" max="2761" width="7.7109375" style="2" customWidth="1"/>
    <col min="2762" max="2762" width="10" style="2" customWidth="1"/>
    <col min="2763" max="2763" width="11" style="2" customWidth="1"/>
    <col min="2764" max="2764" width="7.7109375" style="2" customWidth="1"/>
    <col min="2765" max="2773" width="0" style="2" hidden="1" customWidth="1"/>
    <col min="2774" max="2774" width="17.28515625" style="2" customWidth="1"/>
    <col min="2775" max="2778" width="0" style="2" hidden="1" customWidth="1"/>
    <col min="2779" max="2779" width="18" style="2" customWidth="1"/>
    <col min="2780" max="2783" width="0" style="2" hidden="1" customWidth="1"/>
    <col min="2784" max="2784" width="17" style="2" customWidth="1"/>
    <col min="2785" max="2785" width="0.28515625" style="2" customWidth="1"/>
    <col min="2786" max="2786" width="13.85546875" style="2" customWidth="1"/>
    <col min="2787" max="2787" width="14.140625" style="2" customWidth="1"/>
    <col min="2788" max="2789" width="12.140625" style="2" customWidth="1"/>
    <col min="2790" max="2790" width="12.28515625" style="2" customWidth="1"/>
    <col min="2791" max="2791" width="13.7109375" style="2" customWidth="1"/>
    <col min="2792" max="2792" width="6" style="2" customWidth="1"/>
    <col min="2793" max="2793" width="16.85546875" style="2" customWidth="1"/>
    <col min="2794" max="2794" width="16.42578125" style="2" customWidth="1"/>
    <col min="2795" max="2795" width="16.28515625" style="2" customWidth="1"/>
    <col min="2796" max="2796" width="9.140625" style="2" customWidth="1"/>
    <col min="2797" max="2797" width="14.42578125" style="2" customWidth="1"/>
    <col min="2798" max="2798" width="12.7109375" style="2" customWidth="1"/>
    <col min="2799" max="2799" width="14.42578125" style="2" customWidth="1"/>
    <col min="2800" max="2800" width="9" style="2" customWidth="1"/>
    <col min="2801" max="2801" width="9.140625" style="2" customWidth="1"/>
    <col min="2802" max="2802" width="10" style="2" customWidth="1"/>
    <col min="2803" max="2803" width="10.5703125" style="2" customWidth="1"/>
    <col min="2804" max="2804" width="9.140625" style="2" customWidth="1"/>
    <col min="2805" max="3010" width="9.140625" style="2"/>
    <col min="3011" max="3011" width="40" style="2" customWidth="1"/>
    <col min="3012" max="3014" width="0" style="2" hidden="1" customWidth="1"/>
    <col min="3015" max="3017" width="7.7109375" style="2" customWidth="1"/>
    <col min="3018" max="3018" width="10" style="2" customWidth="1"/>
    <col min="3019" max="3019" width="11" style="2" customWidth="1"/>
    <col min="3020" max="3020" width="7.7109375" style="2" customWidth="1"/>
    <col min="3021" max="3029" width="0" style="2" hidden="1" customWidth="1"/>
    <col min="3030" max="3030" width="17.28515625" style="2" customWidth="1"/>
    <col min="3031" max="3034" width="0" style="2" hidden="1" customWidth="1"/>
    <col min="3035" max="3035" width="18" style="2" customWidth="1"/>
    <col min="3036" max="3039" width="0" style="2" hidden="1" customWidth="1"/>
    <col min="3040" max="3040" width="17" style="2" customWidth="1"/>
    <col min="3041" max="3041" width="0.28515625" style="2" customWidth="1"/>
    <col min="3042" max="3042" width="13.85546875" style="2" customWidth="1"/>
    <col min="3043" max="3043" width="14.140625" style="2" customWidth="1"/>
    <col min="3044" max="3045" width="12.140625" style="2" customWidth="1"/>
    <col min="3046" max="3046" width="12.28515625" style="2" customWidth="1"/>
    <col min="3047" max="3047" width="13.7109375" style="2" customWidth="1"/>
    <col min="3048" max="3048" width="6" style="2" customWidth="1"/>
    <col min="3049" max="3049" width="16.85546875" style="2" customWidth="1"/>
    <col min="3050" max="3050" width="16.42578125" style="2" customWidth="1"/>
    <col min="3051" max="3051" width="16.28515625" style="2" customWidth="1"/>
    <col min="3052" max="3052" width="9.140625" style="2" customWidth="1"/>
    <col min="3053" max="3053" width="14.42578125" style="2" customWidth="1"/>
    <col min="3054" max="3054" width="12.7109375" style="2" customWidth="1"/>
    <col min="3055" max="3055" width="14.42578125" style="2" customWidth="1"/>
    <col min="3056" max="3056" width="9" style="2" customWidth="1"/>
    <col min="3057" max="3057" width="9.140625" style="2" customWidth="1"/>
    <col min="3058" max="3058" width="10" style="2" customWidth="1"/>
    <col min="3059" max="3059" width="10.5703125" style="2" customWidth="1"/>
    <col min="3060" max="3060" width="9.140625" style="2" customWidth="1"/>
    <col min="3061" max="3266" width="9.140625" style="2"/>
    <col min="3267" max="3267" width="40" style="2" customWidth="1"/>
    <col min="3268" max="3270" width="0" style="2" hidden="1" customWidth="1"/>
    <col min="3271" max="3273" width="7.7109375" style="2" customWidth="1"/>
    <col min="3274" max="3274" width="10" style="2" customWidth="1"/>
    <col min="3275" max="3275" width="11" style="2" customWidth="1"/>
    <col min="3276" max="3276" width="7.7109375" style="2" customWidth="1"/>
    <col min="3277" max="3285" width="0" style="2" hidden="1" customWidth="1"/>
    <col min="3286" max="3286" width="17.28515625" style="2" customWidth="1"/>
    <col min="3287" max="3290" width="0" style="2" hidden="1" customWidth="1"/>
    <col min="3291" max="3291" width="18" style="2" customWidth="1"/>
    <col min="3292" max="3295" width="0" style="2" hidden="1" customWidth="1"/>
    <col min="3296" max="3296" width="17" style="2" customWidth="1"/>
    <col min="3297" max="3297" width="0.28515625" style="2" customWidth="1"/>
    <col min="3298" max="3298" width="13.85546875" style="2" customWidth="1"/>
    <col min="3299" max="3299" width="14.140625" style="2" customWidth="1"/>
    <col min="3300" max="3301" width="12.140625" style="2" customWidth="1"/>
    <col min="3302" max="3302" width="12.28515625" style="2" customWidth="1"/>
    <col min="3303" max="3303" width="13.7109375" style="2" customWidth="1"/>
    <col min="3304" max="3304" width="6" style="2" customWidth="1"/>
    <col min="3305" max="3305" width="16.85546875" style="2" customWidth="1"/>
    <col min="3306" max="3306" width="16.42578125" style="2" customWidth="1"/>
    <col min="3307" max="3307" width="16.28515625" style="2" customWidth="1"/>
    <col min="3308" max="3308" width="9.140625" style="2" customWidth="1"/>
    <col min="3309" max="3309" width="14.42578125" style="2" customWidth="1"/>
    <col min="3310" max="3310" width="12.7109375" style="2" customWidth="1"/>
    <col min="3311" max="3311" width="14.42578125" style="2" customWidth="1"/>
    <col min="3312" max="3312" width="9" style="2" customWidth="1"/>
    <col min="3313" max="3313" width="9.140625" style="2" customWidth="1"/>
    <col min="3314" max="3314" width="10" style="2" customWidth="1"/>
    <col min="3315" max="3315" width="10.5703125" style="2" customWidth="1"/>
    <col min="3316" max="3316" width="9.140625" style="2" customWidth="1"/>
    <col min="3317" max="3522" width="9.140625" style="2"/>
    <col min="3523" max="3523" width="40" style="2" customWidth="1"/>
    <col min="3524" max="3526" width="0" style="2" hidden="1" customWidth="1"/>
    <col min="3527" max="3529" width="7.7109375" style="2" customWidth="1"/>
    <col min="3530" max="3530" width="10" style="2" customWidth="1"/>
    <col min="3531" max="3531" width="11" style="2" customWidth="1"/>
    <col min="3532" max="3532" width="7.7109375" style="2" customWidth="1"/>
    <col min="3533" max="3541" width="0" style="2" hidden="1" customWidth="1"/>
    <col min="3542" max="3542" width="17.28515625" style="2" customWidth="1"/>
    <col min="3543" max="3546" width="0" style="2" hidden="1" customWidth="1"/>
    <col min="3547" max="3547" width="18" style="2" customWidth="1"/>
    <col min="3548" max="3551" width="0" style="2" hidden="1" customWidth="1"/>
    <col min="3552" max="3552" width="17" style="2" customWidth="1"/>
    <col min="3553" max="3553" width="0.28515625" style="2" customWidth="1"/>
    <col min="3554" max="3554" width="13.85546875" style="2" customWidth="1"/>
    <col min="3555" max="3555" width="14.140625" style="2" customWidth="1"/>
    <col min="3556" max="3557" width="12.140625" style="2" customWidth="1"/>
    <col min="3558" max="3558" width="12.28515625" style="2" customWidth="1"/>
    <col min="3559" max="3559" width="13.7109375" style="2" customWidth="1"/>
    <col min="3560" max="3560" width="6" style="2" customWidth="1"/>
    <col min="3561" max="3561" width="16.85546875" style="2" customWidth="1"/>
    <col min="3562" max="3562" width="16.42578125" style="2" customWidth="1"/>
    <col min="3563" max="3563" width="16.28515625" style="2" customWidth="1"/>
    <col min="3564" max="3564" width="9.140625" style="2" customWidth="1"/>
    <col min="3565" max="3565" width="14.42578125" style="2" customWidth="1"/>
    <col min="3566" max="3566" width="12.7109375" style="2" customWidth="1"/>
    <col min="3567" max="3567" width="14.42578125" style="2" customWidth="1"/>
    <col min="3568" max="3568" width="9" style="2" customWidth="1"/>
    <col min="3569" max="3569" width="9.140625" style="2" customWidth="1"/>
    <col min="3570" max="3570" width="10" style="2" customWidth="1"/>
    <col min="3571" max="3571" width="10.5703125" style="2" customWidth="1"/>
    <col min="3572" max="3572" width="9.140625" style="2" customWidth="1"/>
    <col min="3573" max="3778" width="9.140625" style="2"/>
    <col min="3779" max="3779" width="40" style="2" customWidth="1"/>
    <col min="3780" max="3782" width="0" style="2" hidden="1" customWidth="1"/>
    <col min="3783" max="3785" width="7.7109375" style="2" customWidth="1"/>
    <col min="3786" max="3786" width="10" style="2" customWidth="1"/>
    <col min="3787" max="3787" width="11" style="2" customWidth="1"/>
    <col min="3788" max="3788" width="7.7109375" style="2" customWidth="1"/>
    <col min="3789" max="3797" width="0" style="2" hidden="1" customWidth="1"/>
    <col min="3798" max="3798" width="17.28515625" style="2" customWidth="1"/>
    <col min="3799" max="3802" width="0" style="2" hidden="1" customWidth="1"/>
    <col min="3803" max="3803" width="18" style="2" customWidth="1"/>
    <col min="3804" max="3807" width="0" style="2" hidden="1" customWidth="1"/>
    <col min="3808" max="3808" width="17" style="2" customWidth="1"/>
    <col min="3809" max="3809" width="0.28515625" style="2" customWidth="1"/>
    <col min="3810" max="3810" width="13.85546875" style="2" customWidth="1"/>
    <col min="3811" max="3811" width="14.140625" style="2" customWidth="1"/>
    <col min="3812" max="3813" width="12.140625" style="2" customWidth="1"/>
    <col min="3814" max="3814" width="12.28515625" style="2" customWidth="1"/>
    <col min="3815" max="3815" width="13.7109375" style="2" customWidth="1"/>
    <col min="3816" max="3816" width="6" style="2" customWidth="1"/>
    <col min="3817" max="3817" width="16.85546875" style="2" customWidth="1"/>
    <col min="3818" max="3818" width="16.42578125" style="2" customWidth="1"/>
    <col min="3819" max="3819" width="16.28515625" style="2" customWidth="1"/>
    <col min="3820" max="3820" width="9.140625" style="2" customWidth="1"/>
    <col min="3821" max="3821" width="14.42578125" style="2" customWidth="1"/>
    <col min="3822" max="3822" width="12.7109375" style="2" customWidth="1"/>
    <col min="3823" max="3823" width="14.42578125" style="2" customWidth="1"/>
    <col min="3824" max="3824" width="9" style="2" customWidth="1"/>
    <col min="3825" max="3825" width="9.140625" style="2" customWidth="1"/>
    <col min="3826" max="3826" width="10" style="2" customWidth="1"/>
    <col min="3827" max="3827" width="10.5703125" style="2" customWidth="1"/>
    <col min="3828" max="3828" width="9.140625" style="2" customWidth="1"/>
    <col min="3829" max="4034" width="9.140625" style="2"/>
    <col min="4035" max="4035" width="40" style="2" customWidth="1"/>
    <col min="4036" max="4038" width="0" style="2" hidden="1" customWidth="1"/>
    <col min="4039" max="4041" width="7.7109375" style="2" customWidth="1"/>
    <col min="4042" max="4042" width="10" style="2" customWidth="1"/>
    <col min="4043" max="4043" width="11" style="2" customWidth="1"/>
    <col min="4044" max="4044" width="7.7109375" style="2" customWidth="1"/>
    <col min="4045" max="4053" width="0" style="2" hidden="1" customWidth="1"/>
    <col min="4054" max="4054" width="17.28515625" style="2" customWidth="1"/>
    <col min="4055" max="4058" width="0" style="2" hidden="1" customWidth="1"/>
    <col min="4059" max="4059" width="18" style="2" customWidth="1"/>
    <col min="4060" max="4063" width="0" style="2" hidden="1" customWidth="1"/>
    <col min="4064" max="4064" width="17" style="2" customWidth="1"/>
    <col min="4065" max="4065" width="0.28515625" style="2" customWidth="1"/>
    <col min="4066" max="4066" width="13.85546875" style="2" customWidth="1"/>
    <col min="4067" max="4067" width="14.140625" style="2" customWidth="1"/>
    <col min="4068" max="4069" width="12.140625" style="2" customWidth="1"/>
    <col min="4070" max="4070" width="12.28515625" style="2" customWidth="1"/>
    <col min="4071" max="4071" width="13.7109375" style="2" customWidth="1"/>
    <col min="4072" max="4072" width="6" style="2" customWidth="1"/>
    <col min="4073" max="4073" width="16.85546875" style="2" customWidth="1"/>
    <col min="4074" max="4074" width="16.42578125" style="2" customWidth="1"/>
    <col min="4075" max="4075" width="16.28515625" style="2" customWidth="1"/>
    <col min="4076" max="4076" width="9.140625" style="2" customWidth="1"/>
    <col min="4077" max="4077" width="14.42578125" style="2" customWidth="1"/>
    <col min="4078" max="4078" width="12.7109375" style="2" customWidth="1"/>
    <col min="4079" max="4079" width="14.42578125" style="2" customWidth="1"/>
    <col min="4080" max="4080" width="9" style="2" customWidth="1"/>
    <col min="4081" max="4081" width="9.140625" style="2" customWidth="1"/>
    <col min="4082" max="4082" width="10" style="2" customWidth="1"/>
    <col min="4083" max="4083" width="10.5703125" style="2" customWidth="1"/>
    <col min="4084" max="4084" width="9.140625" style="2" customWidth="1"/>
    <col min="4085" max="4290" width="9.140625" style="2"/>
    <col min="4291" max="4291" width="40" style="2" customWidth="1"/>
    <col min="4292" max="4294" width="0" style="2" hidden="1" customWidth="1"/>
    <col min="4295" max="4297" width="7.7109375" style="2" customWidth="1"/>
    <col min="4298" max="4298" width="10" style="2" customWidth="1"/>
    <col min="4299" max="4299" width="11" style="2" customWidth="1"/>
    <col min="4300" max="4300" width="7.7109375" style="2" customWidth="1"/>
    <col min="4301" max="4309" width="0" style="2" hidden="1" customWidth="1"/>
    <col min="4310" max="4310" width="17.28515625" style="2" customWidth="1"/>
    <col min="4311" max="4314" width="0" style="2" hidden="1" customWidth="1"/>
    <col min="4315" max="4315" width="18" style="2" customWidth="1"/>
    <col min="4316" max="4319" width="0" style="2" hidden="1" customWidth="1"/>
    <col min="4320" max="4320" width="17" style="2" customWidth="1"/>
    <col min="4321" max="4321" width="0.28515625" style="2" customWidth="1"/>
    <col min="4322" max="4322" width="13.85546875" style="2" customWidth="1"/>
    <col min="4323" max="4323" width="14.140625" style="2" customWidth="1"/>
    <col min="4324" max="4325" width="12.140625" style="2" customWidth="1"/>
    <col min="4326" max="4326" width="12.28515625" style="2" customWidth="1"/>
    <col min="4327" max="4327" width="13.7109375" style="2" customWidth="1"/>
    <col min="4328" max="4328" width="6" style="2" customWidth="1"/>
    <col min="4329" max="4329" width="16.85546875" style="2" customWidth="1"/>
    <col min="4330" max="4330" width="16.42578125" style="2" customWidth="1"/>
    <col min="4331" max="4331" width="16.28515625" style="2" customWidth="1"/>
    <col min="4332" max="4332" width="9.140625" style="2" customWidth="1"/>
    <col min="4333" max="4333" width="14.42578125" style="2" customWidth="1"/>
    <col min="4334" max="4334" width="12.7109375" style="2" customWidth="1"/>
    <col min="4335" max="4335" width="14.42578125" style="2" customWidth="1"/>
    <col min="4336" max="4336" width="9" style="2" customWidth="1"/>
    <col min="4337" max="4337" width="9.140625" style="2" customWidth="1"/>
    <col min="4338" max="4338" width="10" style="2" customWidth="1"/>
    <col min="4339" max="4339" width="10.5703125" style="2" customWidth="1"/>
    <col min="4340" max="4340" width="9.140625" style="2" customWidth="1"/>
    <col min="4341" max="4546" width="9.140625" style="2"/>
    <col min="4547" max="4547" width="40" style="2" customWidth="1"/>
    <col min="4548" max="4550" width="0" style="2" hidden="1" customWidth="1"/>
    <col min="4551" max="4553" width="7.7109375" style="2" customWidth="1"/>
    <col min="4554" max="4554" width="10" style="2" customWidth="1"/>
    <col min="4555" max="4555" width="11" style="2" customWidth="1"/>
    <col min="4556" max="4556" width="7.7109375" style="2" customWidth="1"/>
    <col min="4557" max="4565" width="0" style="2" hidden="1" customWidth="1"/>
    <col min="4566" max="4566" width="17.28515625" style="2" customWidth="1"/>
    <col min="4567" max="4570" width="0" style="2" hidden="1" customWidth="1"/>
    <col min="4571" max="4571" width="18" style="2" customWidth="1"/>
    <col min="4572" max="4575" width="0" style="2" hidden="1" customWidth="1"/>
    <col min="4576" max="4576" width="17" style="2" customWidth="1"/>
    <col min="4577" max="4577" width="0.28515625" style="2" customWidth="1"/>
    <col min="4578" max="4578" width="13.85546875" style="2" customWidth="1"/>
    <col min="4579" max="4579" width="14.140625" style="2" customWidth="1"/>
    <col min="4580" max="4581" width="12.140625" style="2" customWidth="1"/>
    <col min="4582" max="4582" width="12.28515625" style="2" customWidth="1"/>
    <col min="4583" max="4583" width="13.7109375" style="2" customWidth="1"/>
    <col min="4584" max="4584" width="6" style="2" customWidth="1"/>
    <col min="4585" max="4585" width="16.85546875" style="2" customWidth="1"/>
    <col min="4586" max="4586" width="16.42578125" style="2" customWidth="1"/>
    <col min="4587" max="4587" width="16.28515625" style="2" customWidth="1"/>
    <col min="4588" max="4588" width="9.140625" style="2" customWidth="1"/>
    <col min="4589" max="4589" width="14.42578125" style="2" customWidth="1"/>
    <col min="4590" max="4590" width="12.7109375" style="2" customWidth="1"/>
    <col min="4591" max="4591" width="14.42578125" style="2" customWidth="1"/>
    <col min="4592" max="4592" width="9" style="2" customWidth="1"/>
    <col min="4593" max="4593" width="9.140625" style="2" customWidth="1"/>
    <col min="4594" max="4594" width="10" style="2" customWidth="1"/>
    <col min="4595" max="4595" width="10.5703125" style="2" customWidth="1"/>
    <col min="4596" max="4596" width="9.140625" style="2" customWidth="1"/>
    <col min="4597" max="4802" width="9.140625" style="2"/>
    <col min="4803" max="4803" width="40" style="2" customWidth="1"/>
    <col min="4804" max="4806" width="0" style="2" hidden="1" customWidth="1"/>
    <col min="4807" max="4809" width="7.7109375" style="2" customWidth="1"/>
    <col min="4810" max="4810" width="10" style="2" customWidth="1"/>
    <col min="4811" max="4811" width="11" style="2" customWidth="1"/>
    <col min="4812" max="4812" width="7.7109375" style="2" customWidth="1"/>
    <col min="4813" max="4821" width="0" style="2" hidden="1" customWidth="1"/>
    <col min="4822" max="4822" width="17.28515625" style="2" customWidth="1"/>
    <col min="4823" max="4826" width="0" style="2" hidden="1" customWidth="1"/>
    <col min="4827" max="4827" width="18" style="2" customWidth="1"/>
    <col min="4828" max="4831" width="0" style="2" hidden="1" customWidth="1"/>
    <col min="4832" max="4832" width="17" style="2" customWidth="1"/>
    <col min="4833" max="4833" width="0.28515625" style="2" customWidth="1"/>
    <col min="4834" max="4834" width="13.85546875" style="2" customWidth="1"/>
    <col min="4835" max="4835" width="14.140625" style="2" customWidth="1"/>
    <col min="4836" max="4837" width="12.140625" style="2" customWidth="1"/>
    <col min="4838" max="4838" width="12.28515625" style="2" customWidth="1"/>
    <col min="4839" max="4839" width="13.7109375" style="2" customWidth="1"/>
    <col min="4840" max="4840" width="6" style="2" customWidth="1"/>
    <col min="4841" max="4841" width="16.85546875" style="2" customWidth="1"/>
    <col min="4842" max="4842" width="16.42578125" style="2" customWidth="1"/>
    <col min="4843" max="4843" width="16.28515625" style="2" customWidth="1"/>
    <col min="4844" max="4844" width="9.140625" style="2" customWidth="1"/>
    <col min="4845" max="4845" width="14.42578125" style="2" customWidth="1"/>
    <col min="4846" max="4846" width="12.7109375" style="2" customWidth="1"/>
    <col min="4847" max="4847" width="14.42578125" style="2" customWidth="1"/>
    <col min="4848" max="4848" width="9" style="2" customWidth="1"/>
    <col min="4849" max="4849" width="9.140625" style="2" customWidth="1"/>
    <col min="4850" max="4850" width="10" style="2" customWidth="1"/>
    <col min="4851" max="4851" width="10.5703125" style="2" customWidth="1"/>
    <col min="4852" max="4852" width="9.140625" style="2" customWidth="1"/>
    <col min="4853" max="5058" width="9.140625" style="2"/>
    <col min="5059" max="5059" width="40" style="2" customWidth="1"/>
    <col min="5060" max="5062" width="0" style="2" hidden="1" customWidth="1"/>
    <col min="5063" max="5065" width="7.7109375" style="2" customWidth="1"/>
    <col min="5066" max="5066" width="10" style="2" customWidth="1"/>
    <col min="5067" max="5067" width="11" style="2" customWidth="1"/>
    <col min="5068" max="5068" width="7.7109375" style="2" customWidth="1"/>
    <col min="5069" max="5077" width="0" style="2" hidden="1" customWidth="1"/>
    <col min="5078" max="5078" width="17.28515625" style="2" customWidth="1"/>
    <col min="5079" max="5082" width="0" style="2" hidden="1" customWidth="1"/>
    <col min="5083" max="5083" width="18" style="2" customWidth="1"/>
    <col min="5084" max="5087" width="0" style="2" hidden="1" customWidth="1"/>
    <col min="5088" max="5088" width="17" style="2" customWidth="1"/>
    <col min="5089" max="5089" width="0.28515625" style="2" customWidth="1"/>
    <col min="5090" max="5090" width="13.85546875" style="2" customWidth="1"/>
    <col min="5091" max="5091" width="14.140625" style="2" customWidth="1"/>
    <col min="5092" max="5093" width="12.140625" style="2" customWidth="1"/>
    <col min="5094" max="5094" width="12.28515625" style="2" customWidth="1"/>
    <col min="5095" max="5095" width="13.7109375" style="2" customWidth="1"/>
    <col min="5096" max="5096" width="6" style="2" customWidth="1"/>
    <col min="5097" max="5097" width="16.85546875" style="2" customWidth="1"/>
    <col min="5098" max="5098" width="16.42578125" style="2" customWidth="1"/>
    <col min="5099" max="5099" width="16.28515625" style="2" customWidth="1"/>
    <col min="5100" max="5100" width="9.140625" style="2" customWidth="1"/>
    <col min="5101" max="5101" width="14.42578125" style="2" customWidth="1"/>
    <col min="5102" max="5102" width="12.7109375" style="2" customWidth="1"/>
    <col min="5103" max="5103" width="14.42578125" style="2" customWidth="1"/>
    <col min="5104" max="5104" width="9" style="2" customWidth="1"/>
    <col min="5105" max="5105" width="9.140625" style="2" customWidth="1"/>
    <col min="5106" max="5106" width="10" style="2" customWidth="1"/>
    <col min="5107" max="5107" width="10.5703125" style="2" customWidth="1"/>
    <col min="5108" max="5108" width="9.140625" style="2" customWidth="1"/>
    <col min="5109" max="5314" width="9.140625" style="2"/>
    <col min="5315" max="5315" width="40" style="2" customWidth="1"/>
    <col min="5316" max="5318" width="0" style="2" hidden="1" customWidth="1"/>
    <col min="5319" max="5321" width="7.7109375" style="2" customWidth="1"/>
    <col min="5322" max="5322" width="10" style="2" customWidth="1"/>
    <col min="5323" max="5323" width="11" style="2" customWidth="1"/>
    <col min="5324" max="5324" width="7.7109375" style="2" customWidth="1"/>
    <col min="5325" max="5333" width="0" style="2" hidden="1" customWidth="1"/>
    <col min="5334" max="5334" width="17.28515625" style="2" customWidth="1"/>
    <col min="5335" max="5338" width="0" style="2" hidden="1" customWidth="1"/>
    <col min="5339" max="5339" width="18" style="2" customWidth="1"/>
    <col min="5340" max="5343" width="0" style="2" hidden="1" customWidth="1"/>
    <col min="5344" max="5344" width="17" style="2" customWidth="1"/>
    <col min="5345" max="5345" width="0.28515625" style="2" customWidth="1"/>
    <col min="5346" max="5346" width="13.85546875" style="2" customWidth="1"/>
    <col min="5347" max="5347" width="14.140625" style="2" customWidth="1"/>
    <col min="5348" max="5349" width="12.140625" style="2" customWidth="1"/>
    <col min="5350" max="5350" width="12.28515625" style="2" customWidth="1"/>
    <col min="5351" max="5351" width="13.7109375" style="2" customWidth="1"/>
    <col min="5352" max="5352" width="6" style="2" customWidth="1"/>
    <col min="5353" max="5353" width="16.85546875" style="2" customWidth="1"/>
    <col min="5354" max="5354" width="16.42578125" style="2" customWidth="1"/>
    <col min="5355" max="5355" width="16.28515625" style="2" customWidth="1"/>
    <col min="5356" max="5356" width="9.140625" style="2" customWidth="1"/>
    <col min="5357" max="5357" width="14.42578125" style="2" customWidth="1"/>
    <col min="5358" max="5358" width="12.7109375" style="2" customWidth="1"/>
    <col min="5359" max="5359" width="14.42578125" style="2" customWidth="1"/>
    <col min="5360" max="5360" width="9" style="2" customWidth="1"/>
    <col min="5361" max="5361" width="9.140625" style="2" customWidth="1"/>
    <col min="5362" max="5362" width="10" style="2" customWidth="1"/>
    <col min="5363" max="5363" width="10.5703125" style="2" customWidth="1"/>
    <col min="5364" max="5364" width="9.140625" style="2" customWidth="1"/>
    <col min="5365" max="5570" width="9.140625" style="2"/>
    <col min="5571" max="5571" width="40" style="2" customWidth="1"/>
    <col min="5572" max="5574" width="0" style="2" hidden="1" customWidth="1"/>
    <col min="5575" max="5577" width="7.7109375" style="2" customWidth="1"/>
    <col min="5578" max="5578" width="10" style="2" customWidth="1"/>
    <col min="5579" max="5579" width="11" style="2" customWidth="1"/>
    <col min="5580" max="5580" width="7.7109375" style="2" customWidth="1"/>
    <col min="5581" max="5589" width="0" style="2" hidden="1" customWidth="1"/>
    <col min="5590" max="5590" width="17.28515625" style="2" customWidth="1"/>
    <col min="5591" max="5594" width="0" style="2" hidden="1" customWidth="1"/>
    <col min="5595" max="5595" width="18" style="2" customWidth="1"/>
    <col min="5596" max="5599" width="0" style="2" hidden="1" customWidth="1"/>
    <col min="5600" max="5600" width="17" style="2" customWidth="1"/>
    <col min="5601" max="5601" width="0.28515625" style="2" customWidth="1"/>
    <col min="5602" max="5602" width="13.85546875" style="2" customWidth="1"/>
    <col min="5603" max="5603" width="14.140625" style="2" customWidth="1"/>
    <col min="5604" max="5605" width="12.140625" style="2" customWidth="1"/>
    <col min="5606" max="5606" width="12.28515625" style="2" customWidth="1"/>
    <col min="5607" max="5607" width="13.7109375" style="2" customWidth="1"/>
    <col min="5608" max="5608" width="6" style="2" customWidth="1"/>
    <col min="5609" max="5609" width="16.85546875" style="2" customWidth="1"/>
    <col min="5610" max="5610" width="16.42578125" style="2" customWidth="1"/>
    <col min="5611" max="5611" width="16.28515625" style="2" customWidth="1"/>
    <col min="5612" max="5612" width="9.140625" style="2" customWidth="1"/>
    <col min="5613" max="5613" width="14.42578125" style="2" customWidth="1"/>
    <col min="5614" max="5614" width="12.7109375" style="2" customWidth="1"/>
    <col min="5615" max="5615" width="14.42578125" style="2" customWidth="1"/>
    <col min="5616" max="5616" width="9" style="2" customWidth="1"/>
    <col min="5617" max="5617" width="9.140625" style="2" customWidth="1"/>
    <col min="5618" max="5618" width="10" style="2" customWidth="1"/>
    <col min="5619" max="5619" width="10.5703125" style="2" customWidth="1"/>
    <col min="5620" max="5620" width="9.140625" style="2" customWidth="1"/>
    <col min="5621" max="5826" width="9.140625" style="2"/>
    <col min="5827" max="5827" width="40" style="2" customWidth="1"/>
    <col min="5828" max="5830" width="0" style="2" hidden="1" customWidth="1"/>
    <col min="5831" max="5833" width="7.7109375" style="2" customWidth="1"/>
    <col min="5834" max="5834" width="10" style="2" customWidth="1"/>
    <col min="5835" max="5835" width="11" style="2" customWidth="1"/>
    <col min="5836" max="5836" width="7.7109375" style="2" customWidth="1"/>
    <col min="5837" max="5845" width="0" style="2" hidden="1" customWidth="1"/>
    <col min="5846" max="5846" width="17.28515625" style="2" customWidth="1"/>
    <col min="5847" max="5850" width="0" style="2" hidden="1" customWidth="1"/>
    <col min="5851" max="5851" width="18" style="2" customWidth="1"/>
    <col min="5852" max="5855" width="0" style="2" hidden="1" customWidth="1"/>
    <col min="5856" max="5856" width="17" style="2" customWidth="1"/>
    <col min="5857" max="5857" width="0.28515625" style="2" customWidth="1"/>
    <col min="5858" max="5858" width="13.85546875" style="2" customWidth="1"/>
    <col min="5859" max="5859" width="14.140625" style="2" customWidth="1"/>
    <col min="5860" max="5861" width="12.140625" style="2" customWidth="1"/>
    <col min="5862" max="5862" width="12.28515625" style="2" customWidth="1"/>
    <col min="5863" max="5863" width="13.7109375" style="2" customWidth="1"/>
    <col min="5864" max="5864" width="6" style="2" customWidth="1"/>
    <col min="5865" max="5865" width="16.85546875" style="2" customWidth="1"/>
    <col min="5866" max="5866" width="16.42578125" style="2" customWidth="1"/>
    <col min="5867" max="5867" width="16.28515625" style="2" customWidth="1"/>
    <col min="5868" max="5868" width="9.140625" style="2" customWidth="1"/>
    <col min="5869" max="5869" width="14.42578125" style="2" customWidth="1"/>
    <col min="5870" max="5870" width="12.7109375" style="2" customWidth="1"/>
    <col min="5871" max="5871" width="14.42578125" style="2" customWidth="1"/>
    <col min="5872" max="5872" width="9" style="2" customWidth="1"/>
    <col min="5873" max="5873" width="9.140625" style="2" customWidth="1"/>
    <col min="5874" max="5874" width="10" style="2" customWidth="1"/>
    <col min="5875" max="5875" width="10.5703125" style="2" customWidth="1"/>
    <col min="5876" max="5876" width="9.140625" style="2" customWidth="1"/>
    <col min="5877" max="6082" width="9.140625" style="2"/>
    <col min="6083" max="6083" width="40" style="2" customWidth="1"/>
    <col min="6084" max="6086" width="0" style="2" hidden="1" customWidth="1"/>
    <col min="6087" max="6089" width="7.7109375" style="2" customWidth="1"/>
    <col min="6090" max="6090" width="10" style="2" customWidth="1"/>
    <col min="6091" max="6091" width="11" style="2" customWidth="1"/>
    <col min="6092" max="6092" width="7.7109375" style="2" customWidth="1"/>
    <col min="6093" max="6101" width="0" style="2" hidden="1" customWidth="1"/>
    <col min="6102" max="6102" width="17.28515625" style="2" customWidth="1"/>
    <col min="6103" max="6106" width="0" style="2" hidden="1" customWidth="1"/>
    <col min="6107" max="6107" width="18" style="2" customWidth="1"/>
    <col min="6108" max="6111" width="0" style="2" hidden="1" customWidth="1"/>
    <col min="6112" max="6112" width="17" style="2" customWidth="1"/>
    <col min="6113" max="6113" width="0.28515625" style="2" customWidth="1"/>
    <col min="6114" max="6114" width="13.85546875" style="2" customWidth="1"/>
    <col min="6115" max="6115" width="14.140625" style="2" customWidth="1"/>
    <col min="6116" max="6117" width="12.140625" style="2" customWidth="1"/>
    <col min="6118" max="6118" width="12.28515625" style="2" customWidth="1"/>
    <col min="6119" max="6119" width="13.7109375" style="2" customWidth="1"/>
    <col min="6120" max="6120" width="6" style="2" customWidth="1"/>
    <col min="6121" max="6121" width="16.85546875" style="2" customWidth="1"/>
    <col min="6122" max="6122" width="16.42578125" style="2" customWidth="1"/>
    <col min="6123" max="6123" width="16.28515625" style="2" customWidth="1"/>
    <col min="6124" max="6124" width="9.140625" style="2" customWidth="1"/>
    <col min="6125" max="6125" width="14.42578125" style="2" customWidth="1"/>
    <col min="6126" max="6126" width="12.7109375" style="2" customWidth="1"/>
    <col min="6127" max="6127" width="14.42578125" style="2" customWidth="1"/>
    <col min="6128" max="6128" width="9" style="2" customWidth="1"/>
    <col min="6129" max="6129" width="9.140625" style="2" customWidth="1"/>
    <col min="6130" max="6130" width="10" style="2" customWidth="1"/>
    <col min="6131" max="6131" width="10.5703125" style="2" customWidth="1"/>
    <col min="6132" max="6132" width="9.140625" style="2" customWidth="1"/>
    <col min="6133" max="6338" width="9.140625" style="2"/>
    <col min="6339" max="6339" width="40" style="2" customWidth="1"/>
    <col min="6340" max="6342" width="0" style="2" hidden="1" customWidth="1"/>
    <col min="6343" max="6345" width="7.7109375" style="2" customWidth="1"/>
    <col min="6346" max="6346" width="10" style="2" customWidth="1"/>
    <col min="6347" max="6347" width="11" style="2" customWidth="1"/>
    <col min="6348" max="6348" width="7.7109375" style="2" customWidth="1"/>
    <col min="6349" max="6357" width="0" style="2" hidden="1" customWidth="1"/>
    <col min="6358" max="6358" width="17.28515625" style="2" customWidth="1"/>
    <col min="6359" max="6362" width="0" style="2" hidden="1" customWidth="1"/>
    <col min="6363" max="6363" width="18" style="2" customWidth="1"/>
    <col min="6364" max="6367" width="0" style="2" hidden="1" customWidth="1"/>
    <col min="6368" max="6368" width="17" style="2" customWidth="1"/>
    <col min="6369" max="6369" width="0.28515625" style="2" customWidth="1"/>
    <col min="6370" max="6370" width="13.85546875" style="2" customWidth="1"/>
    <col min="6371" max="6371" width="14.140625" style="2" customWidth="1"/>
    <col min="6372" max="6373" width="12.140625" style="2" customWidth="1"/>
    <col min="6374" max="6374" width="12.28515625" style="2" customWidth="1"/>
    <col min="6375" max="6375" width="13.7109375" style="2" customWidth="1"/>
    <col min="6376" max="6376" width="6" style="2" customWidth="1"/>
    <col min="6377" max="6377" width="16.85546875" style="2" customWidth="1"/>
    <col min="6378" max="6378" width="16.42578125" style="2" customWidth="1"/>
    <col min="6379" max="6379" width="16.28515625" style="2" customWidth="1"/>
    <col min="6380" max="6380" width="9.140625" style="2" customWidth="1"/>
    <col min="6381" max="6381" width="14.42578125" style="2" customWidth="1"/>
    <col min="6382" max="6382" width="12.7109375" style="2" customWidth="1"/>
    <col min="6383" max="6383" width="14.42578125" style="2" customWidth="1"/>
    <col min="6384" max="6384" width="9" style="2" customWidth="1"/>
    <col min="6385" max="6385" width="9.140625" style="2" customWidth="1"/>
    <col min="6386" max="6386" width="10" style="2" customWidth="1"/>
    <col min="6387" max="6387" width="10.5703125" style="2" customWidth="1"/>
    <col min="6388" max="6388" width="9.140625" style="2" customWidth="1"/>
    <col min="6389" max="6594" width="9.140625" style="2"/>
    <col min="6595" max="6595" width="40" style="2" customWidth="1"/>
    <col min="6596" max="6598" width="0" style="2" hidden="1" customWidth="1"/>
    <col min="6599" max="6601" width="7.7109375" style="2" customWidth="1"/>
    <col min="6602" max="6602" width="10" style="2" customWidth="1"/>
    <col min="6603" max="6603" width="11" style="2" customWidth="1"/>
    <col min="6604" max="6604" width="7.7109375" style="2" customWidth="1"/>
    <col min="6605" max="6613" width="0" style="2" hidden="1" customWidth="1"/>
    <col min="6614" max="6614" width="17.28515625" style="2" customWidth="1"/>
    <col min="6615" max="6618" width="0" style="2" hidden="1" customWidth="1"/>
    <col min="6619" max="6619" width="18" style="2" customWidth="1"/>
    <col min="6620" max="6623" width="0" style="2" hidden="1" customWidth="1"/>
    <col min="6624" max="6624" width="17" style="2" customWidth="1"/>
    <col min="6625" max="6625" width="0.28515625" style="2" customWidth="1"/>
    <col min="6626" max="6626" width="13.85546875" style="2" customWidth="1"/>
    <col min="6627" max="6627" width="14.140625" style="2" customWidth="1"/>
    <col min="6628" max="6629" width="12.140625" style="2" customWidth="1"/>
    <col min="6630" max="6630" width="12.28515625" style="2" customWidth="1"/>
    <col min="6631" max="6631" width="13.7109375" style="2" customWidth="1"/>
    <col min="6632" max="6632" width="6" style="2" customWidth="1"/>
    <col min="6633" max="6633" width="16.85546875" style="2" customWidth="1"/>
    <col min="6634" max="6634" width="16.42578125" style="2" customWidth="1"/>
    <col min="6635" max="6635" width="16.28515625" style="2" customWidth="1"/>
    <col min="6636" max="6636" width="9.140625" style="2" customWidth="1"/>
    <col min="6637" max="6637" width="14.42578125" style="2" customWidth="1"/>
    <col min="6638" max="6638" width="12.7109375" style="2" customWidth="1"/>
    <col min="6639" max="6639" width="14.42578125" style="2" customWidth="1"/>
    <col min="6640" max="6640" width="9" style="2" customWidth="1"/>
    <col min="6641" max="6641" width="9.140625" style="2" customWidth="1"/>
    <col min="6642" max="6642" width="10" style="2" customWidth="1"/>
    <col min="6643" max="6643" width="10.5703125" style="2" customWidth="1"/>
    <col min="6644" max="6644" width="9.140625" style="2" customWidth="1"/>
    <col min="6645" max="6850" width="9.140625" style="2"/>
    <col min="6851" max="6851" width="40" style="2" customWidth="1"/>
    <col min="6852" max="6854" width="0" style="2" hidden="1" customWidth="1"/>
    <col min="6855" max="6857" width="7.7109375" style="2" customWidth="1"/>
    <col min="6858" max="6858" width="10" style="2" customWidth="1"/>
    <col min="6859" max="6859" width="11" style="2" customWidth="1"/>
    <col min="6860" max="6860" width="7.7109375" style="2" customWidth="1"/>
    <col min="6861" max="6869" width="0" style="2" hidden="1" customWidth="1"/>
    <col min="6870" max="6870" width="17.28515625" style="2" customWidth="1"/>
    <col min="6871" max="6874" width="0" style="2" hidden="1" customWidth="1"/>
    <col min="6875" max="6875" width="18" style="2" customWidth="1"/>
    <col min="6876" max="6879" width="0" style="2" hidden="1" customWidth="1"/>
    <col min="6880" max="6880" width="17" style="2" customWidth="1"/>
    <col min="6881" max="6881" width="0.28515625" style="2" customWidth="1"/>
    <col min="6882" max="6882" width="13.85546875" style="2" customWidth="1"/>
    <col min="6883" max="6883" width="14.140625" style="2" customWidth="1"/>
    <col min="6884" max="6885" width="12.140625" style="2" customWidth="1"/>
    <col min="6886" max="6886" width="12.28515625" style="2" customWidth="1"/>
    <col min="6887" max="6887" width="13.7109375" style="2" customWidth="1"/>
    <col min="6888" max="6888" width="6" style="2" customWidth="1"/>
    <col min="6889" max="6889" width="16.85546875" style="2" customWidth="1"/>
    <col min="6890" max="6890" width="16.42578125" style="2" customWidth="1"/>
    <col min="6891" max="6891" width="16.28515625" style="2" customWidth="1"/>
    <col min="6892" max="6892" width="9.140625" style="2" customWidth="1"/>
    <col min="6893" max="6893" width="14.42578125" style="2" customWidth="1"/>
    <col min="6894" max="6894" width="12.7109375" style="2" customWidth="1"/>
    <col min="6895" max="6895" width="14.42578125" style="2" customWidth="1"/>
    <col min="6896" max="6896" width="9" style="2" customWidth="1"/>
    <col min="6897" max="6897" width="9.140625" style="2" customWidth="1"/>
    <col min="6898" max="6898" width="10" style="2" customWidth="1"/>
    <col min="6899" max="6899" width="10.5703125" style="2" customWidth="1"/>
    <col min="6900" max="6900" width="9.140625" style="2" customWidth="1"/>
    <col min="6901" max="7106" width="9.140625" style="2"/>
    <col min="7107" max="7107" width="40" style="2" customWidth="1"/>
    <col min="7108" max="7110" width="0" style="2" hidden="1" customWidth="1"/>
    <col min="7111" max="7113" width="7.7109375" style="2" customWidth="1"/>
    <col min="7114" max="7114" width="10" style="2" customWidth="1"/>
    <col min="7115" max="7115" width="11" style="2" customWidth="1"/>
    <col min="7116" max="7116" width="7.7109375" style="2" customWidth="1"/>
    <col min="7117" max="7125" width="0" style="2" hidden="1" customWidth="1"/>
    <col min="7126" max="7126" width="17.28515625" style="2" customWidth="1"/>
    <col min="7127" max="7130" width="0" style="2" hidden="1" customWidth="1"/>
    <col min="7131" max="7131" width="18" style="2" customWidth="1"/>
    <col min="7132" max="7135" width="0" style="2" hidden="1" customWidth="1"/>
    <col min="7136" max="7136" width="17" style="2" customWidth="1"/>
    <col min="7137" max="7137" width="0.28515625" style="2" customWidth="1"/>
    <col min="7138" max="7138" width="13.85546875" style="2" customWidth="1"/>
    <col min="7139" max="7139" width="14.140625" style="2" customWidth="1"/>
    <col min="7140" max="7141" width="12.140625" style="2" customWidth="1"/>
    <col min="7142" max="7142" width="12.28515625" style="2" customWidth="1"/>
    <col min="7143" max="7143" width="13.7109375" style="2" customWidth="1"/>
    <col min="7144" max="7144" width="6" style="2" customWidth="1"/>
    <col min="7145" max="7145" width="16.85546875" style="2" customWidth="1"/>
    <col min="7146" max="7146" width="16.42578125" style="2" customWidth="1"/>
    <col min="7147" max="7147" width="16.28515625" style="2" customWidth="1"/>
    <col min="7148" max="7148" width="9.140625" style="2" customWidth="1"/>
    <col min="7149" max="7149" width="14.42578125" style="2" customWidth="1"/>
    <col min="7150" max="7150" width="12.7109375" style="2" customWidth="1"/>
    <col min="7151" max="7151" width="14.42578125" style="2" customWidth="1"/>
    <col min="7152" max="7152" width="9" style="2" customWidth="1"/>
    <col min="7153" max="7153" width="9.140625" style="2" customWidth="1"/>
    <col min="7154" max="7154" width="10" style="2" customWidth="1"/>
    <col min="7155" max="7155" width="10.5703125" style="2" customWidth="1"/>
    <col min="7156" max="7156" width="9.140625" style="2" customWidth="1"/>
    <col min="7157" max="7362" width="9.140625" style="2"/>
    <col min="7363" max="7363" width="40" style="2" customWidth="1"/>
    <col min="7364" max="7366" width="0" style="2" hidden="1" customWidth="1"/>
    <col min="7367" max="7369" width="7.7109375" style="2" customWidth="1"/>
    <col min="7370" max="7370" width="10" style="2" customWidth="1"/>
    <col min="7371" max="7371" width="11" style="2" customWidth="1"/>
    <col min="7372" max="7372" width="7.7109375" style="2" customWidth="1"/>
    <col min="7373" max="7381" width="0" style="2" hidden="1" customWidth="1"/>
    <col min="7382" max="7382" width="17.28515625" style="2" customWidth="1"/>
    <col min="7383" max="7386" width="0" style="2" hidden="1" customWidth="1"/>
    <col min="7387" max="7387" width="18" style="2" customWidth="1"/>
    <col min="7388" max="7391" width="0" style="2" hidden="1" customWidth="1"/>
    <col min="7392" max="7392" width="17" style="2" customWidth="1"/>
    <col min="7393" max="7393" width="0.28515625" style="2" customWidth="1"/>
    <col min="7394" max="7394" width="13.85546875" style="2" customWidth="1"/>
    <col min="7395" max="7395" width="14.140625" style="2" customWidth="1"/>
    <col min="7396" max="7397" width="12.140625" style="2" customWidth="1"/>
    <col min="7398" max="7398" width="12.28515625" style="2" customWidth="1"/>
    <col min="7399" max="7399" width="13.7109375" style="2" customWidth="1"/>
    <col min="7400" max="7400" width="6" style="2" customWidth="1"/>
    <col min="7401" max="7401" width="16.85546875" style="2" customWidth="1"/>
    <col min="7402" max="7402" width="16.42578125" style="2" customWidth="1"/>
    <col min="7403" max="7403" width="16.28515625" style="2" customWidth="1"/>
    <col min="7404" max="7404" width="9.140625" style="2" customWidth="1"/>
    <col min="7405" max="7405" width="14.42578125" style="2" customWidth="1"/>
    <col min="7406" max="7406" width="12.7109375" style="2" customWidth="1"/>
    <col min="7407" max="7407" width="14.42578125" style="2" customWidth="1"/>
    <col min="7408" max="7408" width="9" style="2" customWidth="1"/>
    <col min="7409" max="7409" width="9.140625" style="2" customWidth="1"/>
    <col min="7410" max="7410" width="10" style="2" customWidth="1"/>
    <col min="7411" max="7411" width="10.5703125" style="2" customWidth="1"/>
    <col min="7412" max="7412" width="9.140625" style="2" customWidth="1"/>
    <col min="7413" max="7618" width="9.140625" style="2"/>
    <col min="7619" max="7619" width="40" style="2" customWidth="1"/>
    <col min="7620" max="7622" width="0" style="2" hidden="1" customWidth="1"/>
    <col min="7623" max="7625" width="7.7109375" style="2" customWidth="1"/>
    <col min="7626" max="7626" width="10" style="2" customWidth="1"/>
    <col min="7627" max="7627" width="11" style="2" customWidth="1"/>
    <col min="7628" max="7628" width="7.7109375" style="2" customWidth="1"/>
    <col min="7629" max="7637" width="0" style="2" hidden="1" customWidth="1"/>
    <col min="7638" max="7638" width="17.28515625" style="2" customWidth="1"/>
    <col min="7639" max="7642" width="0" style="2" hidden="1" customWidth="1"/>
    <col min="7643" max="7643" width="18" style="2" customWidth="1"/>
    <col min="7644" max="7647" width="0" style="2" hidden="1" customWidth="1"/>
    <col min="7648" max="7648" width="17" style="2" customWidth="1"/>
    <col min="7649" max="7649" width="0.28515625" style="2" customWidth="1"/>
    <col min="7650" max="7650" width="13.85546875" style="2" customWidth="1"/>
    <col min="7651" max="7651" width="14.140625" style="2" customWidth="1"/>
    <col min="7652" max="7653" width="12.140625" style="2" customWidth="1"/>
    <col min="7654" max="7654" width="12.28515625" style="2" customWidth="1"/>
    <col min="7655" max="7655" width="13.7109375" style="2" customWidth="1"/>
    <col min="7656" max="7656" width="6" style="2" customWidth="1"/>
    <col min="7657" max="7657" width="16.85546875" style="2" customWidth="1"/>
    <col min="7658" max="7658" width="16.42578125" style="2" customWidth="1"/>
    <col min="7659" max="7659" width="16.28515625" style="2" customWidth="1"/>
    <col min="7660" max="7660" width="9.140625" style="2" customWidth="1"/>
    <col min="7661" max="7661" width="14.42578125" style="2" customWidth="1"/>
    <col min="7662" max="7662" width="12.7109375" style="2" customWidth="1"/>
    <col min="7663" max="7663" width="14.42578125" style="2" customWidth="1"/>
    <col min="7664" max="7664" width="9" style="2" customWidth="1"/>
    <col min="7665" max="7665" width="9.140625" style="2" customWidth="1"/>
    <col min="7666" max="7666" width="10" style="2" customWidth="1"/>
    <col min="7667" max="7667" width="10.5703125" style="2" customWidth="1"/>
    <col min="7668" max="7668" width="9.140625" style="2" customWidth="1"/>
    <col min="7669" max="7874" width="9.140625" style="2"/>
    <col min="7875" max="7875" width="40" style="2" customWidth="1"/>
    <col min="7876" max="7878" width="0" style="2" hidden="1" customWidth="1"/>
    <col min="7879" max="7881" width="7.7109375" style="2" customWidth="1"/>
    <col min="7882" max="7882" width="10" style="2" customWidth="1"/>
    <col min="7883" max="7883" width="11" style="2" customWidth="1"/>
    <col min="7884" max="7884" width="7.7109375" style="2" customWidth="1"/>
    <col min="7885" max="7893" width="0" style="2" hidden="1" customWidth="1"/>
    <col min="7894" max="7894" width="17.28515625" style="2" customWidth="1"/>
    <col min="7895" max="7898" width="0" style="2" hidden="1" customWidth="1"/>
    <col min="7899" max="7899" width="18" style="2" customWidth="1"/>
    <col min="7900" max="7903" width="0" style="2" hidden="1" customWidth="1"/>
    <col min="7904" max="7904" width="17" style="2" customWidth="1"/>
    <col min="7905" max="7905" width="0.28515625" style="2" customWidth="1"/>
    <col min="7906" max="7906" width="13.85546875" style="2" customWidth="1"/>
    <col min="7907" max="7907" width="14.140625" style="2" customWidth="1"/>
    <col min="7908" max="7909" width="12.140625" style="2" customWidth="1"/>
    <col min="7910" max="7910" width="12.28515625" style="2" customWidth="1"/>
    <col min="7911" max="7911" width="13.7109375" style="2" customWidth="1"/>
    <col min="7912" max="7912" width="6" style="2" customWidth="1"/>
    <col min="7913" max="7913" width="16.85546875" style="2" customWidth="1"/>
    <col min="7914" max="7914" width="16.42578125" style="2" customWidth="1"/>
    <col min="7915" max="7915" width="16.28515625" style="2" customWidth="1"/>
    <col min="7916" max="7916" width="9.140625" style="2" customWidth="1"/>
    <col min="7917" max="7917" width="14.42578125" style="2" customWidth="1"/>
    <col min="7918" max="7918" width="12.7109375" style="2" customWidth="1"/>
    <col min="7919" max="7919" width="14.42578125" style="2" customWidth="1"/>
    <col min="7920" max="7920" width="9" style="2" customWidth="1"/>
    <col min="7921" max="7921" width="9.140625" style="2" customWidth="1"/>
    <col min="7922" max="7922" width="10" style="2" customWidth="1"/>
    <col min="7923" max="7923" width="10.5703125" style="2" customWidth="1"/>
    <col min="7924" max="7924" width="9.140625" style="2" customWidth="1"/>
    <col min="7925" max="8130" width="9.140625" style="2"/>
    <col min="8131" max="8131" width="40" style="2" customWidth="1"/>
    <col min="8132" max="8134" width="0" style="2" hidden="1" customWidth="1"/>
    <col min="8135" max="8137" width="7.7109375" style="2" customWidth="1"/>
    <col min="8138" max="8138" width="10" style="2" customWidth="1"/>
    <col min="8139" max="8139" width="11" style="2" customWidth="1"/>
    <col min="8140" max="8140" width="7.7109375" style="2" customWidth="1"/>
    <col min="8141" max="8149" width="0" style="2" hidden="1" customWidth="1"/>
    <col min="8150" max="8150" width="17.28515625" style="2" customWidth="1"/>
    <col min="8151" max="8154" width="0" style="2" hidden="1" customWidth="1"/>
    <col min="8155" max="8155" width="18" style="2" customWidth="1"/>
    <col min="8156" max="8159" width="0" style="2" hidden="1" customWidth="1"/>
    <col min="8160" max="8160" width="17" style="2" customWidth="1"/>
    <col min="8161" max="8161" width="0.28515625" style="2" customWidth="1"/>
    <col min="8162" max="8162" width="13.85546875" style="2" customWidth="1"/>
    <col min="8163" max="8163" width="14.140625" style="2" customWidth="1"/>
    <col min="8164" max="8165" width="12.140625" style="2" customWidth="1"/>
    <col min="8166" max="8166" width="12.28515625" style="2" customWidth="1"/>
    <col min="8167" max="8167" width="13.7109375" style="2" customWidth="1"/>
    <col min="8168" max="8168" width="6" style="2" customWidth="1"/>
    <col min="8169" max="8169" width="16.85546875" style="2" customWidth="1"/>
    <col min="8170" max="8170" width="16.42578125" style="2" customWidth="1"/>
    <col min="8171" max="8171" width="16.28515625" style="2" customWidth="1"/>
    <col min="8172" max="8172" width="9.140625" style="2" customWidth="1"/>
    <col min="8173" max="8173" width="14.42578125" style="2" customWidth="1"/>
    <col min="8174" max="8174" width="12.7109375" style="2" customWidth="1"/>
    <col min="8175" max="8175" width="14.42578125" style="2" customWidth="1"/>
    <col min="8176" max="8176" width="9" style="2" customWidth="1"/>
    <col min="8177" max="8177" width="9.140625" style="2" customWidth="1"/>
    <col min="8178" max="8178" width="10" style="2" customWidth="1"/>
    <col min="8179" max="8179" width="10.5703125" style="2" customWidth="1"/>
    <col min="8180" max="8180" width="9.140625" style="2" customWidth="1"/>
    <col min="8181" max="8386" width="9.140625" style="2"/>
    <col min="8387" max="8387" width="40" style="2" customWidth="1"/>
    <col min="8388" max="8390" width="0" style="2" hidden="1" customWidth="1"/>
    <col min="8391" max="8393" width="7.7109375" style="2" customWidth="1"/>
    <col min="8394" max="8394" width="10" style="2" customWidth="1"/>
    <col min="8395" max="8395" width="11" style="2" customWidth="1"/>
    <col min="8396" max="8396" width="7.7109375" style="2" customWidth="1"/>
    <col min="8397" max="8405" width="0" style="2" hidden="1" customWidth="1"/>
    <col min="8406" max="8406" width="17.28515625" style="2" customWidth="1"/>
    <col min="8407" max="8410" width="0" style="2" hidden="1" customWidth="1"/>
    <col min="8411" max="8411" width="18" style="2" customWidth="1"/>
    <col min="8412" max="8415" width="0" style="2" hidden="1" customWidth="1"/>
    <col min="8416" max="8416" width="17" style="2" customWidth="1"/>
    <col min="8417" max="8417" width="0.28515625" style="2" customWidth="1"/>
    <col min="8418" max="8418" width="13.85546875" style="2" customWidth="1"/>
    <col min="8419" max="8419" width="14.140625" style="2" customWidth="1"/>
    <col min="8420" max="8421" width="12.140625" style="2" customWidth="1"/>
    <col min="8422" max="8422" width="12.28515625" style="2" customWidth="1"/>
    <col min="8423" max="8423" width="13.7109375" style="2" customWidth="1"/>
    <col min="8424" max="8424" width="6" style="2" customWidth="1"/>
    <col min="8425" max="8425" width="16.85546875" style="2" customWidth="1"/>
    <col min="8426" max="8426" width="16.42578125" style="2" customWidth="1"/>
    <col min="8427" max="8427" width="16.28515625" style="2" customWidth="1"/>
    <col min="8428" max="8428" width="9.140625" style="2" customWidth="1"/>
    <col min="8429" max="8429" width="14.42578125" style="2" customWidth="1"/>
    <col min="8430" max="8430" width="12.7109375" style="2" customWidth="1"/>
    <col min="8431" max="8431" width="14.42578125" style="2" customWidth="1"/>
    <col min="8432" max="8432" width="9" style="2" customWidth="1"/>
    <col min="8433" max="8433" width="9.140625" style="2" customWidth="1"/>
    <col min="8434" max="8434" width="10" style="2" customWidth="1"/>
    <col min="8435" max="8435" width="10.5703125" style="2" customWidth="1"/>
    <col min="8436" max="8436" width="9.140625" style="2" customWidth="1"/>
    <col min="8437" max="8642" width="9.140625" style="2"/>
    <col min="8643" max="8643" width="40" style="2" customWidth="1"/>
    <col min="8644" max="8646" width="0" style="2" hidden="1" customWidth="1"/>
    <col min="8647" max="8649" width="7.7109375" style="2" customWidth="1"/>
    <col min="8650" max="8650" width="10" style="2" customWidth="1"/>
    <col min="8651" max="8651" width="11" style="2" customWidth="1"/>
    <col min="8652" max="8652" width="7.7109375" style="2" customWidth="1"/>
    <col min="8653" max="8661" width="0" style="2" hidden="1" customWidth="1"/>
    <col min="8662" max="8662" width="17.28515625" style="2" customWidth="1"/>
    <col min="8663" max="8666" width="0" style="2" hidden="1" customWidth="1"/>
    <col min="8667" max="8667" width="18" style="2" customWidth="1"/>
    <col min="8668" max="8671" width="0" style="2" hidden="1" customWidth="1"/>
    <col min="8672" max="8672" width="17" style="2" customWidth="1"/>
    <col min="8673" max="8673" width="0.28515625" style="2" customWidth="1"/>
    <col min="8674" max="8674" width="13.85546875" style="2" customWidth="1"/>
    <col min="8675" max="8675" width="14.140625" style="2" customWidth="1"/>
    <col min="8676" max="8677" width="12.140625" style="2" customWidth="1"/>
    <col min="8678" max="8678" width="12.28515625" style="2" customWidth="1"/>
    <col min="8679" max="8679" width="13.7109375" style="2" customWidth="1"/>
    <col min="8680" max="8680" width="6" style="2" customWidth="1"/>
    <col min="8681" max="8681" width="16.85546875" style="2" customWidth="1"/>
    <col min="8682" max="8682" width="16.42578125" style="2" customWidth="1"/>
    <col min="8683" max="8683" width="16.28515625" style="2" customWidth="1"/>
    <col min="8684" max="8684" width="9.140625" style="2" customWidth="1"/>
    <col min="8685" max="8685" width="14.42578125" style="2" customWidth="1"/>
    <col min="8686" max="8686" width="12.7109375" style="2" customWidth="1"/>
    <col min="8687" max="8687" width="14.42578125" style="2" customWidth="1"/>
    <col min="8688" max="8688" width="9" style="2" customWidth="1"/>
    <col min="8689" max="8689" width="9.140625" style="2" customWidth="1"/>
    <col min="8690" max="8690" width="10" style="2" customWidth="1"/>
    <col min="8691" max="8691" width="10.5703125" style="2" customWidth="1"/>
    <col min="8692" max="8692" width="9.140625" style="2" customWidth="1"/>
    <col min="8693" max="8898" width="9.140625" style="2"/>
    <col min="8899" max="8899" width="40" style="2" customWidth="1"/>
    <col min="8900" max="8902" width="0" style="2" hidden="1" customWidth="1"/>
    <col min="8903" max="8905" width="7.7109375" style="2" customWidth="1"/>
    <col min="8906" max="8906" width="10" style="2" customWidth="1"/>
    <col min="8907" max="8907" width="11" style="2" customWidth="1"/>
    <col min="8908" max="8908" width="7.7109375" style="2" customWidth="1"/>
    <col min="8909" max="8917" width="0" style="2" hidden="1" customWidth="1"/>
    <col min="8918" max="8918" width="17.28515625" style="2" customWidth="1"/>
    <col min="8919" max="8922" width="0" style="2" hidden="1" customWidth="1"/>
    <col min="8923" max="8923" width="18" style="2" customWidth="1"/>
    <col min="8924" max="8927" width="0" style="2" hidden="1" customWidth="1"/>
    <col min="8928" max="8928" width="17" style="2" customWidth="1"/>
    <col min="8929" max="8929" width="0.28515625" style="2" customWidth="1"/>
    <col min="8930" max="8930" width="13.85546875" style="2" customWidth="1"/>
    <col min="8931" max="8931" width="14.140625" style="2" customWidth="1"/>
    <col min="8932" max="8933" width="12.140625" style="2" customWidth="1"/>
    <col min="8934" max="8934" width="12.28515625" style="2" customWidth="1"/>
    <col min="8935" max="8935" width="13.7109375" style="2" customWidth="1"/>
    <col min="8936" max="8936" width="6" style="2" customWidth="1"/>
    <col min="8937" max="8937" width="16.85546875" style="2" customWidth="1"/>
    <col min="8938" max="8938" width="16.42578125" style="2" customWidth="1"/>
    <col min="8939" max="8939" width="16.28515625" style="2" customWidth="1"/>
    <col min="8940" max="8940" width="9.140625" style="2" customWidth="1"/>
    <col min="8941" max="8941" width="14.42578125" style="2" customWidth="1"/>
    <col min="8942" max="8942" width="12.7109375" style="2" customWidth="1"/>
    <col min="8943" max="8943" width="14.42578125" style="2" customWidth="1"/>
    <col min="8944" max="8944" width="9" style="2" customWidth="1"/>
    <col min="8945" max="8945" width="9.140625" style="2" customWidth="1"/>
    <col min="8946" max="8946" width="10" style="2" customWidth="1"/>
    <col min="8947" max="8947" width="10.5703125" style="2" customWidth="1"/>
    <col min="8948" max="8948" width="9.140625" style="2" customWidth="1"/>
    <col min="8949" max="9154" width="9.140625" style="2"/>
    <col min="9155" max="9155" width="40" style="2" customWidth="1"/>
    <col min="9156" max="9158" width="0" style="2" hidden="1" customWidth="1"/>
    <col min="9159" max="9161" width="7.7109375" style="2" customWidth="1"/>
    <col min="9162" max="9162" width="10" style="2" customWidth="1"/>
    <col min="9163" max="9163" width="11" style="2" customWidth="1"/>
    <col min="9164" max="9164" width="7.7109375" style="2" customWidth="1"/>
    <col min="9165" max="9173" width="0" style="2" hidden="1" customWidth="1"/>
    <col min="9174" max="9174" width="17.28515625" style="2" customWidth="1"/>
    <col min="9175" max="9178" width="0" style="2" hidden="1" customWidth="1"/>
    <col min="9179" max="9179" width="18" style="2" customWidth="1"/>
    <col min="9180" max="9183" width="0" style="2" hidden="1" customWidth="1"/>
    <col min="9184" max="9184" width="17" style="2" customWidth="1"/>
    <col min="9185" max="9185" width="0.28515625" style="2" customWidth="1"/>
    <col min="9186" max="9186" width="13.85546875" style="2" customWidth="1"/>
    <col min="9187" max="9187" width="14.140625" style="2" customWidth="1"/>
    <col min="9188" max="9189" width="12.140625" style="2" customWidth="1"/>
    <col min="9190" max="9190" width="12.28515625" style="2" customWidth="1"/>
    <col min="9191" max="9191" width="13.7109375" style="2" customWidth="1"/>
    <col min="9192" max="9192" width="6" style="2" customWidth="1"/>
    <col min="9193" max="9193" width="16.85546875" style="2" customWidth="1"/>
    <col min="9194" max="9194" width="16.42578125" style="2" customWidth="1"/>
    <col min="9195" max="9195" width="16.28515625" style="2" customWidth="1"/>
    <col min="9196" max="9196" width="9.140625" style="2" customWidth="1"/>
    <col min="9197" max="9197" width="14.42578125" style="2" customWidth="1"/>
    <col min="9198" max="9198" width="12.7109375" style="2" customWidth="1"/>
    <col min="9199" max="9199" width="14.42578125" style="2" customWidth="1"/>
    <col min="9200" max="9200" width="9" style="2" customWidth="1"/>
    <col min="9201" max="9201" width="9.140625" style="2" customWidth="1"/>
    <col min="9202" max="9202" width="10" style="2" customWidth="1"/>
    <col min="9203" max="9203" width="10.5703125" style="2" customWidth="1"/>
    <col min="9204" max="9204" width="9.140625" style="2" customWidth="1"/>
    <col min="9205" max="9410" width="9.140625" style="2"/>
    <col min="9411" max="9411" width="40" style="2" customWidth="1"/>
    <col min="9412" max="9414" width="0" style="2" hidden="1" customWidth="1"/>
    <col min="9415" max="9417" width="7.7109375" style="2" customWidth="1"/>
    <col min="9418" max="9418" width="10" style="2" customWidth="1"/>
    <col min="9419" max="9419" width="11" style="2" customWidth="1"/>
    <col min="9420" max="9420" width="7.7109375" style="2" customWidth="1"/>
    <col min="9421" max="9429" width="0" style="2" hidden="1" customWidth="1"/>
    <col min="9430" max="9430" width="17.28515625" style="2" customWidth="1"/>
    <col min="9431" max="9434" width="0" style="2" hidden="1" customWidth="1"/>
    <col min="9435" max="9435" width="18" style="2" customWidth="1"/>
    <col min="9436" max="9439" width="0" style="2" hidden="1" customWidth="1"/>
    <col min="9440" max="9440" width="17" style="2" customWidth="1"/>
    <col min="9441" max="9441" width="0.28515625" style="2" customWidth="1"/>
    <col min="9442" max="9442" width="13.85546875" style="2" customWidth="1"/>
    <col min="9443" max="9443" width="14.140625" style="2" customWidth="1"/>
    <col min="9444" max="9445" width="12.140625" style="2" customWidth="1"/>
    <col min="9446" max="9446" width="12.28515625" style="2" customWidth="1"/>
    <col min="9447" max="9447" width="13.7109375" style="2" customWidth="1"/>
    <col min="9448" max="9448" width="6" style="2" customWidth="1"/>
    <col min="9449" max="9449" width="16.85546875" style="2" customWidth="1"/>
    <col min="9450" max="9450" width="16.42578125" style="2" customWidth="1"/>
    <col min="9451" max="9451" width="16.28515625" style="2" customWidth="1"/>
    <col min="9452" max="9452" width="9.140625" style="2" customWidth="1"/>
    <col min="9453" max="9453" width="14.42578125" style="2" customWidth="1"/>
    <col min="9454" max="9454" width="12.7109375" style="2" customWidth="1"/>
    <col min="9455" max="9455" width="14.42578125" style="2" customWidth="1"/>
    <col min="9456" max="9456" width="9" style="2" customWidth="1"/>
    <col min="9457" max="9457" width="9.140625" style="2" customWidth="1"/>
    <col min="9458" max="9458" width="10" style="2" customWidth="1"/>
    <col min="9459" max="9459" width="10.5703125" style="2" customWidth="1"/>
    <col min="9460" max="9460" width="9.140625" style="2" customWidth="1"/>
    <col min="9461" max="9666" width="9.140625" style="2"/>
    <col min="9667" max="9667" width="40" style="2" customWidth="1"/>
    <col min="9668" max="9670" width="0" style="2" hidden="1" customWidth="1"/>
    <col min="9671" max="9673" width="7.7109375" style="2" customWidth="1"/>
    <col min="9674" max="9674" width="10" style="2" customWidth="1"/>
    <col min="9675" max="9675" width="11" style="2" customWidth="1"/>
    <col min="9676" max="9676" width="7.7109375" style="2" customWidth="1"/>
    <col min="9677" max="9685" width="0" style="2" hidden="1" customWidth="1"/>
    <col min="9686" max="9686" width="17.28515625" style="2" customWidth="1"/>
    <col min="9687" max="9690" width="0" style="2" hidden="1" customWidth="1"/>
    <col min="9691" max="9691" width="18" style="2" customWidth="1"/>
    <col min="9692" max="9695" width="0" style="2" hidden="1" customWidth="1"/>
    <col min="9696" max="9696" width="17" style="2" customWidth="1"/>
    <col min="9697" max="9697" width="0.28515625" style="2" customWidth="1"/>
    <col min="9698" max="9698" width="13.85546875" style="2" customWidth="1"/>
    <col min="9699" max="9699" width="14.140625" style="2" customWidth="1"/>
    <col min="9700" max="9701" width="12.140625" style="2" customWidth="1"/>
    <col min="9702" max="9702" width="12.28515625" style="2" customWidth="1"/>
    <col min="9703" max="9703" width="13.7109375" style="2" customWidth="1"/>
    <col min="9704" max="9704" width="6" style="2" customWidth="1"/>
    <col min="9705" max="9705" width="16.85546875" style="2" customWidth="1"/>
    <col min="9706" max="9706" width="16.42578125" style="2" customWidth="1"/>
    <col min="9707" max="9707" width="16.28515625" style="2" customWidth="1"/>
    <col min="9708" max="9708" width="9.140625" style="2" customWidth="1"/>
    <col min="9709" max="9709" width="14.42578125" style="2" customWidth="1"/>
    <col min="9710" max="9710" width="12.7109375" style="2" customWidth="1"/>
    <col min="9711" max="9711" width="14.42578125" style="2" customWidth="1"/>
    <col min="9712" max="9712" width="9" style="2" customWidth="1"/>
    <col min="9713" max="9713" width="9.140625" style="2" customWidth="1"/>
    <col min="9714" max="9714" width="10" style="2" customWidth="1"/>
    <col min="9715" max="9715" width="10.5703125" style="2" customWidth="1"/>
    <col min="9716" max="9716" width="9.140625" style="2" customWidth="1"/>
    <col min="9717" max="9922" width="9.140625" style="2"/>
    <col min="9923" max="9923" width="40" style="2" customWidth="1"/>
    <col min="9924" max="9926" width="0" style="2" hidden="1" customWidth="1"/>
    <col min="9927" max="9929" width="7.7109375" style="2" customWidth="1"/>
    <col min="9930" max="9930" width="10" style="2" customWidth="1"/>
    <col min="9931" max="9931" width="11" style="2" customWidth="1"/>
    <col min="9932" max="9932" width="7.7109375" style="2" customWidth="1"/>
    <col min="9933" max="9941" width="0" style="2" hidden="1" customWidth="1"/>
    <col min="9942" max="9942" width="17.28515625" style="2" customWidth="1"/>
    <col min="9943" max="9946" width="0" style="2" hidden="1" customWidth="1"/>
    <col min="9947" max="9947" width="18" style="2" customWidth="1"/>
    <col min="9948" max="9951" width="0" style="2" hidden="1" customWidth="1"/>
    <col min="9952" max="9952" width="17" style="2" customWidth="1"/>
    <col min="9953" max="9953" width="0.28515625" style="2" customWidth="1"/>
    <col min="9954" max="9954" width="13.85546875" style="2" customWidth="1"/>
    <col min="9955" max="9955" width="14.140625" style="2" customWidth="1"/>
    <col min="9956" max="9957" width="12.140625" style="2" customWidth="1"/>
    <col min="9958" max="9958" width="12.28515625" style="2" customWidth="1"/>
    <col min="9959" max="9959" width="13.7109375" style="2" customWidth="1"/>
    <col min="9960" max="9960" width="6" style="2" customWidth="1"/>
    <col min="9961" max="9961" width="16.85546875" style="2" customWidth="1"/>
    <col min="9962" max="9962" width="16.42578125" style="2" customWidth="1"/>
    <col min="9963" max="9963" width="16.28515625" style="2" customWidth="1"/>
    <col min="9964" max="9964" width="9.140625" style="2" customWidth="1"/>
    <col min="9965" max="9965" width="14.42578125" style="2" customWidth="1"/>
    <col min="9966" max="9966" width="12.7109375" style="2" customWidth="1"/>
    <col min="9967" max="9967" width="14.42578125" style="2" customWidth="1"/>
    <col min="9968" max="9968" width="9" style="2" customWidth="1"/>
    <col min="9969" max="9969" width="9.140625" style="2" customWidth="1"/>
    <col min="9970" max="9970" width="10" style="2" customWidth="1"/>
    <col min="9971" max="9971" width="10.5703125" style="2" customWidth="1"/>
    <col min="9972" max="9972" width="9.140625" style="2" customWidth="1"/>
    <col min="9973" max="10178" width="9.140625" style="2"/>
    <col min="10179" max="10179" width="40" style="2" customWidth="1"/>
    <col min="10180" max="10182" width="0" style="2" hidden="1" customWidth="1"/>
    <col min="10183" max="10185" width="7.7109375" style="2" customWidth="1"/>
    <col min="10186" max="10186" width="10" style="2" customWidth="1"/>
    <col min="10187" max="10187" width="11" style="2" customWidth="1"/>
    <col min="10188" max="10188" width="7.7109375" style="2" customWidth="1"/>
    <col min="10189" max="10197" width="0" style="2" hidden="1" customWidth="1"/>
    <col min="10198" max="10198" width="17.28515625" style="2" customWidth="1"/>
    <col min="10199" max="10202" width="0" style="2" hidden="1" customWidth="1"/>
    <col min="10203" max="10203" width="18" style="2" customWidth="1"/>
    <col min="10204" max="10207" width="0" style="2" hidden="1" customWidth="1"/>
    <col min="10208" max="10208" width="17" style="2" customWidth="1"/>
    <col min="10209" max="10209" width="0.28515625" style="2" customWidth="1"/>
    <col min="10210" max="10210" width="13.85546875" style="2" customWidth="1"/>
    <col min="10211" max="10211" width="14.140625" style="2" customWidth="1"/>
    <col min="10212" max="10213" width="12.140625" style="2" customWidth="1"/>
    <col min="10214" max="10214" width="12.28515625" style="2" customWidth="1"/>
    <col min="10215" max="10215" width="13.7109375" style="2" customWidth="1"/>
    <col min="10216" max="10216" width="6" style="2" customWidth="1"/>
    <col min="10217" max="10217" width="16.85546875" style="2" customWidth="1"/>
    <col min="10218" max="10218" width="16.42578125" style="2" customWidth="1"/>
    <col min="10219" max="10219" width="16.28515625" style="2" customWidth="1"/>
    <col min="10220" max="10220" width="9.140625" style="2" customWidth="1"/>
    <col min="10221" max="10221" width="14.42578125" style="2" customWidth="1"/>
    <col min="10222" max="10222" width="12.7109375" style="2" customWidth="1"/>
    <col min="10223" max="10223" width="14.42578125" style="2" customWidth="1"/>
    <col min="10224" max="10224" width="9" style="2" customWidth="1"/>
    <col min="10225" max="10225" width="9.140625" style="2" customWidth="1"/>
    <col min="10226" max="10226" width="10" style="2" customWidth="1"/>
    <col min="10227" max="10227" width="10.5703125" style="2" customWidth="1"/>
    <col min="10228" max="10228" width="9.140625" style="2" customWidth="1"/>
    <col min="10229" max="10434" width="9.140625" style="2"/>
    <col min="10435" max="10435" width="40" style="2" customWidth="1"/>
    <col min="10436" max="10438" width="0" style="2" hidden="1" customWidth="1"/>
    <col min="10439" max="10441" width="7.7109375" style="2" customWidth="1"/>
    <col min="10442" max="10442" width="10" style="2" customWidth="1"/>
    <col min="10443" max="10443" width="11" style="2" customWidth="1"/>
    <col min="10444" max="10444" width="7.7109375" style="2" customWidth="1"/>
    <col min="10445" max="10453" width="0" style="2" hidden="1" customWidth="1"/>
    <col min="10454" max="10454" width="17.28515625" style="2" customWidth="1"/>
    <col min="10455" max="10458" width="0" style="2" hidden="1" customWidth="1"/>
    <col min="10459" max="10459" width="18" style="2" customWidth="1"/>
    <col min="10460" max="10463" width="0" style="2" hidden="1" customWidth="1"/>
    <col min="10464" max="10464" width="17" style="2" customWidth="1"/>
    <col min="10465" max="10465" width="0.28515625" style="2" customWidth="1"/>
    <col min="10466" max="10466" width="13.85546875" style="2" customWidth="1"/>
    <col min="10467" max="10467" width="14.140625" style="2" customWidth="1"/>
    <col min="10468" max="10469" width="12.140625" style="2" customWidth="1"/>
    <col min="10470" max="10470" width="12.28515625" style="2" customWidth="1"/>
    <col min="10471" max="10471" width="13.7109375" style="2" customWidth="1"/>
    <col min="10472" max="10472" width="6" style="2" customWidth="1"/>
    <col min="10473" max="10473" width="16.85546875" style="2" customWidth="1"/>
    <col min="10474" max="10474" width="16.42578125" style="2" customWidth="1"/>
    <col min="10475" max="10475" width="16.28515625" style="2" customWidth="1"/>
    <col min="10476" max="10476" width="9.140625" style="2" customWidth="1"/>
    <col min="10477" max="10477" width="14.42578125" style="2" customWidth="1"/>
    <col min="10478" max="10478" width="12.7109375" style="2" customWidth="1"/>
    <col min="10479" max="10479" width="14.42578125" style="2" customWidth="1"/>
    <col min="10480" max="10480" width="9" style="2" customWidth="1"/>
    <col min="10481" max="10481" width="9.140625" style="2" customWidth="1"/>
    <col min="10482" max="10482" width="10" style="2" customWidth="1"/>
    <col min="10483" max="10483" width="10.5703125" style="2" customWidth="1"/>
    <col min="10484" max="10484" width="9.140625" style="2" customWidth="1"/>
    <col min="10485" max="10690" width="9.140625" style="2"/>
    <col min="10691" max="10691" width="40" style="2" customWidth="1"/>
    <col min="10692" max="10694" width="0" style="2" hidden="1" customWidth="1"/>
    <col min="10695" max="10697" width="7.7109375" style="2" customWidth="1"/>
    <col min="10698" max="10698" width="10" style="2" customWidth="1"/>
    <col min="10699" max="10699" width="11" style="2" customWidth="1"/>
    <col min="10700" max="10700" width="7.7109375" style="2" customWidth="1"/>
    <col min="10701" max="10709" width="0" style="2" hidden="1" customWidth="1"/>
    <col min="10710" max="10710" width="17.28515625" style="2" customWidth="1"/>
    <col min="10711" max="10714" width="0" style="2" hidden="1" customWidth="1"/>
    <col min="10715" max="10715" width="18" style="2" customWidth="1"/>
    <col min="10716" max="10719" width="0" style="2" hidden="1" customWidth="1"/>
    <col min="10720" max="10720" width="17" style="2" customWidth="1"/>
    <col min="10721" max="10721" width="0.28515625" style="2" customWidth="1"/>
    <col min="10722" max="10722" width="13.85546875" style="2" customWidth="1"/>
    <col min="10723" max="10723" width="14.140625" style="2" customWidth="1"/>
    <col min="10724" max="10725" width="12.140625" style="2" customWidth="1"/>
    <col min="10726" max="10726" width="12.28515625" style="2" customWidth="1"/>
    <col min="10727" max="10727" width="13.7109375" style="2" customWidth="1"/>
    <col min="10728" max="10728" width="6" style="2" customWidth="1"/>
    <col min="10729" max="10729" width="16.85546875" style="2" customWidth="1"/>
    <col min="10730" max="10730" width="16.42578125" style="2" customWidth="1"/>
    <col min="10731" max="10731" width="16.28515625" style="2" customWidth="1"/>
    <col min="10732" max="10732" width="9.140625" style="2" customWidth="1"/>
    <col min="10733" max="10733" width="14.42578125" style="2" customWidth="1"/>
    <col min="10734" max="10734" width="12.7109375" style="2" customWidth="1"/>
    <col min="10735" max="10735" width="14.42578125" style="2" customWidth="1"/>
    <col min="10736" max="10736" width="9" style="2" customWidth="1"/>
    <col min="10737" max="10737" width="9.140625" style="2" customWidth="1"/>
    <col min="10738" max="10738" width="10" style="2" customWidth="1"/>
    <col min="10739" max="10739" width="10.5703125" style="2" customWidth="1"/>
    <col min="10740" max="10740" width="9.140625" style="2" customWidth="1"/>
    <col min="10741" max="10946" width="9.140625" style="2"/>
    <col min="10947" max="10947" width="40" style="2" customWidth="1"/>
    <col min="10948" max="10950" width="0" style="2" hidden="1" customWidth="1"/>
    <col min="10951" max="10953" width="7.7109375" style="2" customWidth="1"/>
    <col min="10954" max="10954" width="10" style="2" customWidth="1"/>
    <col min="10955" max="10955" width="11" style="2" customWidth="1"/>
    <col min="10956" max="10956" width="7.7109375" style="2" customWidth="1"/>
    <col min="10957" max="10965" width="0" style="2" hidden="1" customWidth="1"/>
    <col min="10966" max="10966" width="17.28515625" style="2" customWidth="1"/>
    <col min="10967" max="10970" width="0" style="2" hidden="1" customWidth="1"/>
    <col min="10971" max="10971" width="18" style="2" customWidth="1"/>
    <col min="10972" max="10975" width="0" style="2" hidden="1" customWidth="1"/>
    <col min="10976" max="10976" width="17" style="2" customWidth="1"/>
    <col min="10977" max="10977" width="0.28515625" style="2" customWidth="1"/>
    <col min="10978" max="10978" width="13.85546875" style="2" customWidth="1"/>
    <col min="10979" max="10979" width="14.140625" style="2" customWidth="1"/>
    <col min="10980" max="10981" width="12.140625" style="2" customWidth="1"/>
    <col min="10982" max="10982" width="12.28515625" style="2" customWidth="1"/>
    <col min="10983" max="10983" width="13.7109375" style="2" customWidth="1"/>
    <col min="10984" max="10984" width="6" style="2" customWidth="1"/>
    <col min="10985" max="10985" width="16.85546875" style="2" customWidth="1"/>
    <col min="10986" max="10986" width="16.42578125" style="2" customWidth="1"/>
    <col min="10987" max="10987" width="16.28515625" style="2" customWidth="1"/>
    <col min="10988" max="10988" width="9.140625" style="2" customWidth="1"/>
    <col min="10989" max="10989" width="14.42578125" style="2" customWidth="1"/>
    <col min="10990" max="10990" width="12.7109375" style="2" customWidth="1"/>
    <col min="10991" max="10991" width="14.42578125" style="2" customWidth="1"/>
    <col min="10992" max="10992" width="9" style="2" customWidth="1"/>
    <col min="10993" max="10993" width="9.140625" style="2" customWidth="1"/>
    <col min="10994" max="10994" width="10" style="2" customWidth="1"/>
    <col min="10995" max="10995" width="10.5703125" style="2" customWidth="1"/>
    <col min="10996" max="10996" width="9.140625" style="2" customWidth="1"/>
    <col min="10997" max="11202" width="9.140625" style="2"/>
    <col min="11203" max="11203" width="40" style="2" customWidth="1"/>
    <col min="11204" max="11206" width="0" style="2" hidden="1" customWidth="1"/>
    <col min="11207" max="11209" width="7.7109375" style="2" customWidth="1"/>
    <col min="11210" max="11210" width="10" style="2" customWidth="1"/>
    <col min="11211" max="11211" width="11" style="2" customWidth="1"/>
    <col min="11212" max="11212" width="7.7109375" style="2" customWidth="1"/>
    <col min="11213" max="11221" width="0" style="2" hidden="1" customWidth="1"/>
    <col min="11222" max="11222" width="17.28515625" style="2" customWidth="1"/>
    <col min="11223" max="11226" width="0" style="2" hidden="1" customWidth="1"/>
    <col min="11227" max="11227" width="18" style="2" customWidth="1"/>
    <col min="11228" max="11231" width="0" style="2" hidden="1" customWidth="1"/>
    <col min="11232" max="11232" width="17" style="2" customWidth="1"/>
    <col min="11233" max="11233" width="0.28515625" style="2" customWidth="1"/>
    <col min="11234" max="11234" width="13.85546875" style="2" customWidth="1"/>
    <col min="11235" max="11235" width="14.140625" style="2" customWidth="1"/>
    <col min="11236" max="11237" width="12.140625" style="2" customWidth="1"/>
    <col min="11238" max="11238" width="12.28515625" style="2" customWidth="1"/>
    <col min="11239" max="11239" width="13.7109375" style="2" customWidth="1"/>
    <col min="11240" max="11240" width="6" style="2" customWidth="1"/>
    <col min="11241" max="11241" width="16.85546875" style="2" customWidth="1"/>
    <col min="11242" max="11242" width="16.42578125" style="2" customWidth="1"/>
    <col min="11243" max="11243" width="16.28515625" style="2" customWidth="1"/>
    <col min="11244" max="11244" width="9.140625" style="2" customWidth="1"/>
    <col min="11245" max="11245" width="14.42578125" style="2" customWidth="1"/>
    <col min="11246" max="11246" width="12.7109375" style="2" customWidth="1"/>
    <col min="11247" max="11247" width="14.42578125" style="2" customWidth="1"/>
    <col min="11248" max="11248" width="9" style="2" customWidth="1"/>
    <col min="11249" max="11249" width="9.140625" style="2" customWidth="1"/>
    <col min="11250" max="11250" width="10" style="2" customWidth="1"/>
    <col min="11251" max="11251" width="10.5703125" style="2" customWidth="1"/>
    <col min="11252" max="11252" width="9.140625" style="2" customWidth="1"/>
    <col min="11253" max="11458" width="9.140625" style="2"/>
    <col min="11459" max="11459" width="40" style="2" customWidth="1"/>
    <col min="11460" max="11462" width="0" style="2" hidden="1" customWidth="1"/>
    <col min="11463" max="11465" width="7.7109375" style="2" customWidth="1"/>
    <col min="11466" max="11466" width="10" style="2" customWidth="1"/>
    <col min="11467" max="11467" width="11" style="2" customWidth="1"/>
    <col min="11468" max="11468" width="7.7109375" style="2" customWidth="1"/>
    <col min="11469" max="11477" width="0" style="2" hidden="1" customWidth="1"/>
    <col min="11478" max="11478" width="17.28515625" style="2" customWidth="1"/>
    <col min="11479" max="11482" width="0" style="2" hidden="1" customWidth="1"/>
    <col min="11483" max="11483" width="18" style="2" customWidth="1"/>
    <col min="11484" max="11487" width="0" style="2" hidden="1" customWidth="1"/>
    <col min="11488" max="11488" width="17" style="2" customWidth="1"/>
    <col min="11489" max="11489" width="0.28515625" style="2" customWidth="1"/>
    <col min="11490" max="11490" width="13.85546875" style="2" customWidth="1"/>
    <col min="11491" max="11491" width="14.140625" style="2" customWidth="1"/>
    <col min="11492" max="11493" width="12.140625" style="2" customWidth="1"/>
    <col min="11494" max="11494" width="12.28515625" style="2" customWidth="1"/>
    <col min="11495" max="11495" width="13.7109375" style="2" customWidth="1"/>
    <col min="11496" max="11496" width="6" style="2" customWidth="1"/>
    <col min="11497" max="11497" width="16.85546875" style="2" customWidth="1"/>
    <col min="11498" max="11498" width="16.42578125" style="2" customWidth="1"/>
    <col min="11499" max="11499" width="16.28515625" style="2" customWidth="1"/>
    <col min="11500" max="11500" width="9.140625" style="2" customWidth="1"/>
    <col min="11501" max="11501" width="14.42578125" style="2" customWidth="1"/>
    <col min="11502" max="11502" width="12.7109375" style="2" customWidth="1"/>
    <col min="11503" max="11503" width="14.42578125" style="2" customWidth="1"/>
    <col min="11504" max="11504" width="9" style="2" customWidth="1"/>
    <col min="11505" max="11505" width="9.140625" style="2" customWidth="1"/>
    <col min="11506" max="11506" width="10" style="2" customWidth="1"/>
    <col min="11507" max="11507" width="10.5703125" style="2" customWidth="1"/>
    <col min="11508" max="11508" width="9.140625" style="2" customWidth="1"/>
    <col min="11509" max="11714" width="9.140625" style="2"/>
    <col min="11715" max="11715" width="40" style="2" customWidth="1"/>
    <col min="11716" max="11718" width="0" style="2" hidden="1" customWidth="1"/>
    <col min="11719" max="11721" width="7.7109375" style="2" customWidth="1"/>
    <col min="11722" max="11722" width="10" style="2" customWidth="1"/>
    <col min="11723" max="11723" width="11" style="2" customWidth="1"/>
    <col min="11724" max="11724" width="7.7109375" style="2" customWidth="1"/>
    <col min="11725" max="11733" width="0" style="2" hidden="1" customWidth="1"/>
    <col min="11734" max="11734" width="17.28515625" style="2" customWidth="1"/>
    <col min="11735" max="11738" width="0" style="2" hidden="1" customWidth="1"/>
    <col min="11739" max="11739" width="18" style="2" customWidth="1"/>
    <col min="11740" max="11743" width="0" style="2" hidden="1" customWidth="1"/>
    <col min="11744" max="11744" width="17" style="2" customWidth="1"/>
    <col min="11745" max="11745" width="0.28515625" style="2" customWidth="1"/>
    <col min="11746" max="11746" width="13.85546875" style="2" customWidth="1"/>
    <col min="11747" max="11747" width="14.140625" style="2" customWidth="1"/>
    <col min="11748" max="11749" width="12.140625" style="2" customWidth="1"/>
    <col min="11750" max="11750" width="12.28515625" style="2" customWidth="1"/>
    <col min="11751" max="11751" width="13.7109375" style="2" customWidth="1"/>
    <col min="11752" max="11752" width="6" style="2" customWidth="1"/>
    <col min="11753" max="11753" width="16.85546875" style="2" customWidth="1"/>
    <col min="11754" max="11754" width="16.42578125" style="2" customWidth="1"/>
    <col min="11755" max="11755" width="16.28515625" style="2" customWidth="1"/>
    <col min="11756" max="11756" width="9.140625" style="2" customWidth="1"/>
    <col min="11757" max="11757" width="14.42578125" style="2" customWidth="1"/>
    <col min="11758" max="11758" width="12.7109375" style="2" customWidth="1"/>
    <col min="11759" max="11759" width="14.42578125" style="2" customWidth="1"/>
    <col min="11760" max="11760" width="9" style="2" customWidth="1"/>
    <col min="11761" max="11761" width="9.140625" style="2" customWidth="1"/>
    <col min="11762" max="11762" width="10" style="2" customWidth="1"/>
    <col min="11763" max="11763" width="10.5703125" style="2" customWidth="1"/>
    <col min="11764" max="11764" width="9.140625" style="2" customWidth="1"/>
    <col min="11765" max="11970" width="9.140625" style="2"/>
    <col min="11971" max="11971" width="40" style="2" customWidth="1"/>
    <col min="11972" max="11974" width="0" style="2" hidden="1" customWidth="1"/>
    <col min="11975" max="11977" width="7.7109375" style="2" customWidth="1"/>
    <col min="11978" max="11978" width="10" style="2" customWidth="1"/>
    <col min="11979" max="11979" width="11" style="2" customWidth="1"/>
    <col min="11980" max="11980" width="7.7109375" style="2" customWidth="1"/>
    <col min="11981" max="11989" width="0" style="2" hidden="1" customWidth="1"/>
    <col min="11990" max="11990" width="17.28515625" style="2" customWidth="1"/>
    <col min="11991" max="11994" width="0" style="2" hidden="1" customWidth="1"/>
    <col min="11995" max="11995" width="18" style="2" customWidth="1"/>
    <col min="11996" max="11999" width="0" style="2" hidden="1" customWidth="1"/>
    <col min="12000" max="12000" width="17" style="2" customWidth="1"/>
    <col min="12001" max="12001" width="0.28515625" style="2" customWidth="1"/>
    <col min="12002" max="12002" width="13.85546875" style="2" customWidth="1"/>
    <col min="12003" max="12003" width="14.140625" style="2" customWidth="1"/>
    <col min="12004" max="12005" width="12.140625" style="2" customWidth="1"/>
    <col min="12006" max="12006" width="12.28515625" style="2" customWidth="1"/>
    <col min="12007" max="12007" width="13.7109375" style="2" customWidth="1"/>
    <col min="12008" max="12008" width="6" style="2" customWidth="1"/>
    <col min="12009" max="12009" width="16.85546875" style="2" customWidth="1"/>
    <col min="12010" max="12010" width="16.42578125" style="2" customWidth="1"/>
    <col min="12011" max="12011" width="16.28515625" style="2" customWidth="1"/>
    <col min="12012" max="12012" width="9.140625" style="2" customWidth="1"/>
    <col min="12013" max="12013" width="14.42578125" style="2" customWidth="1"/>
    <col min="12014" max="12014" width="12.7109375" style="2" customWidth="1"/>
    <col min="12015" max="12015" width="14.42578125" style="2" customWidth="1"/>
    <col min="12016" max="12016" width="9" style="2" customWidth="1"/>
    <col min="12017" max="12017" width="9.140625" style="2" customWidth="1"/>
    <col min="12018" max="12018" width="10" style="2" customWidth="1"/>
    <col min="12019" max="12019" width="10.5703125" style="2" customWidth="1"/>
    <col min="12020" max="12020" width="9.140625" style="2" customWidth="1"/>
    <col min="12021" max="12226" width="9.140625" style="2"/>
    <col min="12227" max="12227" width="40" style="2" customWidth="1"/>
    <col min="12228" max="12230" width="0" style="2" hidden="1" customWidth="1"/>
    <col min="12231" max="12233" width="7.7109375" style="2" customWidth="1"/>
    <col min="12234" max="12234" width="10" style="2" customWidth="1"/>
    <col min="12235" max="12235" width="11" style="2" customWidth="1"/>
    <col min="12236" max="12236" width="7.7109375" style="2" customWidth="1"/>
    <col min="12237" max="12245" width="0" style="2" hidden="1" customWidth="1"/>
    <col min="12246" max="12246" width="17.28515625" style="2" customWidth="1"/>
    <col min="12247" max="12250" width="0" style="2" hidden="1" customWidth="1"/>
    <col min="12251" max="12251" width="18" style="2" customWidth="1"/>
    <col min="12252" max="12255" width="0" style="2" hidden="1" customWidth="1"/>
    <col min="12256" max="12256" width="17" style="2" customWidth="1"/>
    <col min="12257" max="12257" width="0.28515625" style="2" customWidth="1"/>
    <col min="12258" max="12258" width="13.85546875" style="2" customWidth="1"/>
    <col min="12259" max="12259" width="14.140625" style="2" customWidth="1"/>
    <col min="12260" max="12261" width="12.140625" style="2" customWidth="1"/>
    <col min="12262" max="12262" width="12.28515625" style="2" customWidth="1"/>
    <col min="12263" max="12263" width="13.7109375" style="2" customWidth="1"/>
    <col min="12264" max="12264" width="6" style="2" customWidth="1"/>
    <col min="12265" max="12265" width="16.85546875" style="2" customWidth="1"/>
    <col min="12266" max="12266" width="16.42578125" style="2" customWidth="1"/>
    <col min="12267" max="12267" width="16.28515625" style="2" customWidth="1"/>
    <col min="12268" max="12268" width="9.140625" style="2" customWidth="1"/>
    <col min="12269" max="12269" width="14.42578125" style="2" customWidth="1"/>
    <col min="12270" max="12270" width="12.7109375" style="2" customWidth="1"/>
    <col min="12271" max="12271" width="14.42578125" style="2" customWidth="1"/>
    <col min="12272" max="12272" width="9" style="2" customWidth="1"/>
    <col min="12273" max="12273" width="9.140625" style="2" customWidth="1"/>
    <col min="12274" max="12274" width="10" style="2" customWidth="1"/>
    <col min="12275" max="12275" width="10.5703125" style="2" customWidth="1"/>
    <col min="12276" max="12276" width="9.140625" style="2" customWidth="1"/>
    <col min="12277" max="12482" width="9.140625" style="2"/>
    <col min="12483" max="12483" width="40" style="2" customWidth="1"/>
    <col min="12484" max="12486" width="0" style="2" hidden="1" customWidth="1"/>
    <col min="12487" max="12489" width="7.7109375" style="2" customWidth="1"/>
    <col min="12490" max="12490" width="10" style="2" customWidth="1"/>
    <col min="12491" max="12491" width="11" style="2" customWidth="1"/>
    <col min="12492" max="12492" width="7.7109375" style="2" customWidth="1"/>
    <col min="12493" max="12501" width="0" style="2" hidden="1" customWidth="1"/>
    <col min="12502" max="12502" width="17.28515625" style="2" customWidth="1"/>
    <col min="12503" max="12506" width="0" style="2" hidden="1" customWidth="1"/>
    <col min="12507" max="12507" width="18" style="2" customWidth="1"/>
    <col min="12508" max="12511" width="0" style="2" hidden="1" customWidth="1"/>
    <col min="12512" max="12512" width="17" style="2" customWidth="1"/>
    <col min="12513" max="12513" width="0.28515625" style="2" customWidth="1"/>
    <col min="12514" max="12514" width="13.85546875" style="2" customWidth="1"/>
    <col min="12515" max="12515" width="14.140625" style="2" customWidth="1"/>
    <col min="12516" max="12517" width="12.140625" style="2" customWidth="1"/>
    <col min="12518" max="12518" width="12.28515625" style="2" customWidth="1"/>
    <col min="12519" max="12519" width="13.7109375" style="2" customWidth="1"/>
    <col min="12520" max="12520" width="6" style="2" customWidth="1"/>
    <col min="12521" max="12521" width="16.85546875" style="2" customWidth="1"/>
    <col min="12522" max="12522" width="16.42578125" style="2" customWidth="1"/>
    <col min="12523" max="12523" width="16.28515625" style="2" customWidth="1"/>
    <col min="12524" max="12524" width="9.140625" style="2" customWidth="1"/>
    <col min="12525" max="12525" width="14.42578125" style="2" customWidth="1"/>
    <col min="12526" max="12526" width="12.7109375" style="2" customWidth="1"/>
    <col min="12527" max="12527" width="14.42578125" style="2" customWidth="1"/>
    <col min="12528" max="12528" width="9" style="2" customWidth="1"/>
    <col min="12529" max="12529" width="9.140625" style="2" customWidth="1"/>
    <col min="12530" max="12530" width="10" style="2" customWidth="1"/>
    <col min="12531" max="12531" width="10.5703125" style="2" customWidth="1"/>
    <col min="12532" max="12532" width="9.140625" style="2" customWidth="1"/>
    <col min="12533" max="12738" width="9.140625" style="2"/>
    <col min="12739" max="12739" width="40" style="2" customWidth="1"/>
    <col min="12740" max="12742" width="0" style="2" hidden="1" customWidth="1"/>
    <col min="12743" max="12745" width="7.7109375" style="2" customWidth="1"/>
    <col min="12746" max="12746" width="10" style="2" customWidth="1"/>
    <col min="12747" max="12747" width="11" style="2" customWidth="1"/>
    <col min="12748" max="12748" width="7.7109375" style="2" customWidth="1"/>
    <col min="12749" max="12757" width="0" style="2" hidden="1" customWidth="1"/>
    <col min="12758" max="12758" width="17.28515625" style="2" customWidth="1"/>
    <col min="12759" max="12762" width="0" style="2" hidden="1" customWidth="1"/>
    <col min="12763" max="12763" width="18" style="2" customWidth="1"/>
    <col min="12764" max="12767" width="0" style="2" hidden="1" customWidth="1"/>
    <col min="12768" max="12768" width="17" style="2" customWidth="1"/>
    <col min="12769" max="12769" width="0.28515625" style="2" customWidth="1"/>
    <col min="12770" max="12770" width="13.85546875" style="2" customWidth="1"/>
    <col min="12771" max="12771" width="14.140625" style="2" customWidth="1"/>
    <col min="12772" max="12773" width="12.140625" style="2" customWidth="1"/>
    <col min="12774" max="12774" width="12.28515625" style="2" customWidth="1"/>
    <col min="12775" max="12775" width="13.7109375" style="2" customWidth="1"/>
    <col min="12776" max="12776" width="6" style="2" customWidth="1"/>
    <col min="12777" max="12777" width="16.85546875" style="2" customWidth="1"/>
    <col min="12778" max="12778" width="16.42578125" style="2" customWidth="1"/>
    <col min="12779" max="12779" width="16.28515625" style="2" customWidth="1"/>
    <col min="12780" max="12780" width="9.140625" style="2" customWidth="1"/>
    <col min="12781" max="12781" width="14.42578125" style="2" customWidth="1"/>
    <col min="12782" max="12782" width="12.7109375" style="2" customWidth="1"/>
    <col min="12783" max="12783" width="14.42578125" style="2" customWidth="1"/>
    <col min="12784" max="12784" width="9" style="2" customWidth="1"/>
    <col min="12785" max="12785" width="9.140625" style="2" customWidth="1"/>
    <col min="12786" max="12786" width="10" style="2" customWidth="1"/>
    <col min="12787" max="12787" width="10.5703125" style="2" customWidth="1"/>
    <col min="12788" max="12788" width="9.140625" style="2" customWidth="1"/>
    <col min="12789" max="12994" width="9.140625" style="2"/>
    <col min="12995" max="12995" width="40" style="2" customWidth="1"/>
    <col min="12996" max="12998" width="0" style="2" hidden="1" customWidth="1"/>
    <col min="12999" max="13001" width="7.7109375" style="2" customWidth="1"/>
    <col min="13002" max="13002" width="10" style="2" customWidth="1"/>
    <col min="13003" max="13003" width="11" style="2" customWidth="1"/>
    <col min="13004" max="13004" width="7.7109375" style="2" customWidth="1"/>
    <col min="13005" max="13013" width="0" style="2" hidden="1" customWidth="1"/>
    <col min="13014" max="13014" width="17.28515625" style="2" customWidth="1"/>
    <col min="13015" max="13018" width="0" style="2" hidden="1" customWidth="1"/>
    <col min="13019" max="13019" width="18" style="2" customWidth="1"/>
    <col min="13020" max="13023" width="0" style="2" hidden="1" customWidth="1"/>
    <col min="13024" max="13024" width="17" style="2" customWidth="1"/>
    <col min="13025" max="13025" width="0.28515625" style="2" customWidth="1"/>
    <col min="13026" max="13026" width="13.85546875" style="2" customWidth="1"/>
    <col min="13027" max="13027" width="14.140625" style="2" customWidth="1"/>
    <col min="13028" max="13029" width="12.140625" style="2" customWidth="1"/>
    <col min="13030" max="13030" width="12.28515625" style="2" customWidth="1"/>
    <col min="13031" max="13031" width="13.7109375" style="2" customWidth="1"/>
    <col min="13032" max="13032" width="6" style="2" customWidth="1"/>
    <col min="13033" max="13033" width="16.85546875" style="2" customWidth="1"/>
    <col min="13034" max="13034" width="16.42578125" style="2" customWidth="1"/>
    <col min="13035" max="13035" width="16.28515625" style="2" customWidth="1"/>
    <col min="13036" max="13036" width="9.140625" style="2" customWidth="1"/>
    <col min="13037" max="13037" width="14.42578125" style="2" customWidth="1"/>
    <col min="13038" max="13038" width="12.7109375" style="2" customWidth="1"/>
    <col min="13039" max="13039" width="14.42578125" style="2" customWidth="1"/>
    <col min="13040" max="13040" width="9" style="2" customWidth="1"/>
    <col min="13041" max="13041" width="9.140625" style="2" customWidth="1"/>
    <col min="13042" max="13042" width="10" style="2" customWidth="1"/>
    <col min="13043" max="13043" width="10.5703125" style="2" customWidth="1"/>
    <col min="13044" max="13044" width="9.140625" style="2" customWidth="1"/>
    <col min="13045" max="13250" width="9.140625" style="2"/>
    <col min="13251" max="13251" width="40" style="2" customWidth="1"/>
    <col min="13252" max="13254" width="0" style="2" hidden="1" customWidth="1"/>
    <col min="13255" max="13257" width="7.7109375" style="2" customWidth="1"/>
    <col min="13258" max="13258" width="10" style="2" customWidth="1"/>
    <col min="13259" max="13259" width="11" style="2" customWidth="1"/>
    <col min="13260" max="13260" width="7.7109375" style="2" customWidth="1"/>
    <col min="13261" max="13269" width="0" style="2" hidden="1" customWidth="1"/>
    <col min="13270" max="13270" width="17.28515625" style="2" customWidth="1"/>
    <col min="13271" max="13274" width="0" style="2" hidden="1" customWidth="1"/>
    <col min="13275" max="13275" width="18" style="2" customWidth="1"/>
    <col min="13276" max="13279" width="0" style="2" hidden="1" customWidth="1"/>
    <col min="13280" max="13280" width="17" style="2" customWidth="1"/>
    <col min="13281" max="13281" width="0.28515625" style="2" customWidth="1"/>
    <col min="13282" max="13282" width="13.85546875" style="2" customWidth="1"/>
    <col min="13283" max="13283" width="14.140625" style="2" customWidth="1"/>
    <col min="13284" max="13285" width="12.140625" style="2" customWidth="1"/>
    <col min="13286" max="13286" width="12.28515625" style="2" customWidth="1"/>
    <col min="13287" max="13287" width="13.7109375" style="2" customWidth="1"/>
    <col min="13288" max="13288" width="6" style="2" customWidth="1"/>
    <col min="13289" max="13289" width="16.85546875" style="2" customWidth="1"/>
    <col min="13290" max="13290" width="16.42578125" style="2" customWidth="1"/>
    <col min="13291" max="13291" width="16.28515625" style="2" customWidth="1"/>
    <col min="13292" max="13292" width="9.140625" style="2" customWidth="1"/>
    <col min="13293" max="13293" width="14.42578125" style="2" customWidth="1"/>
    <col min="13294" max="13294" width="12.7109375" style="2" customWidth="1"/>
    <col min="13295" max="13295" width="14.42578125" style="2" customWidth="1"/>
    <col min="13296" max="13296" width="9" style="2" customWidth="1"/>
    <col min="13297" max="13297" width="9.140625" style="2" customWidth="1"/>
    <col min="13298" max="13298" width="10" style="2" customWidth="1"/>
    <col min="13299" max="13299" width="10.5703125" style="2" customWidth="1"/>
    <col min="13300" max="13300" width="9.140625" style="2" customWidth="1"/>
    <col min="13301" max="13506" width="9.140625" style="2"/>
    <col min="13507" max="13507" width="40" style="2" customWidth="1"/>
    <col min="13508" max="13510" width="0" style="2" hidden="1" customWidth="1"/>
    <col min="13511" max="13513" width="7.7109375" style="2" customWidth="1"/>
    <col min="13514" max="13514" width="10" style="2" customWidth="1"/>
    <col min="13515" max="13515" width="11" style="2" customWidth="1"/>
    <col min="13516" max="13516" width="7.7109375" style="2" customWidth="1"/>
    <col min="13517" max="13525" width="0" style="2" hidden="1" customWidth="1"/>
    <col min="13526" max="13526" width="17.28515625" style="2" customWidth="1"/>
    <col min="13527" max="13530" width="0" style="2" hidden="1" customWidth="1"/>
    <col min="13531" max="13531" width="18" style="2" customWidth="1"/>
    <col min="13532" max="13535" width="0" style="2" hidden="1" customWidth="1"/>
    <col min="13536" max="13536" width="17" style="2" customWidth="1"/>
    <col min="13537" max="13537" width="0.28515625" style="2" customWidth="1"/>
    <col min="13538" max="13538" width="13.85546875" style="2" customWidth="1"/>
    <col min="13539" max="13539" width="14.140625" style="2" customWidth="1"/>
    <col min="13540" max="13541" width="12.140625" style="2" customWidth="1"/>
    <col min="13542" max="13542" width="12.28515625" style="2" customWidth="1"/>
    <col min="13543" max="13543" width="13.7109375" style="2" customWidth="1"/>
    <col min="13544" max="13544" width="6" style="2" customWidth="1"/>
    <col min="13545" max="13545" width="16.85546875" style="2" customWidth="1"/>
    <col min="13546" max="13546" width="16.42578125" style="2" customWidth="1"/>
    <col min="13547" max="13547" width="16.28515625" style="2" customWidth="1"/>
    <col min="13548" max="13548" width="9.140625" style="2" customWidth="1"/>
    <col min="13549" max="13549" width="14.42578125" style="2" customWidth="1"/>
    <col min="13550" max="13550" width="12.7109375" style="2" customWidth="1"/>
    <col min="13551" max="13551" width="14.42578125" style="2" customWidth="1"/>
    <col min="13552" max="13552" width="9" style="2" customWidth="1"/>
    <col min="13553" max="13553" width="9.140625" style="2" customWidth="1"/>
    <col min="13554" max="13554" width="10" style="2" customWidth="1"/>
    <col min="13555" max="13555" width="10.5703125" style="2" customWidth="1"/>
    <col min="13556" max="13556" width="9.140625" style="2" customWidth="1"/>
    <col min="13557" max="13762" width="9.140625" style="2"/>
    <col min="13763" max="13763" width="40" style="2" customWidth="1"/>
    <col min="13764" max="13766" width="0" style="2" hidden="1" customWidth="1"/>
    <col min="13767" max="13769" width="7.7109375" style="2" customWidth="1"/>
    <col min="13770" max="13770" width="10" style="2" customWidth="1"/>
    <col min="13771" max="13771" width="11" style="2" customWidth="1"/>
    <col min="13772" max="13772" width="7.7109375" style="2" customWidth="1"/>
    <col min="13773" max="13781" width="0" style="2" hidden="1" customWidth="1"/>
    <col min="13782" max="13782" width="17.28515625" style="2" customWidth="1"/>
    <col min="13783" max="13786" width="0" style="2" hidden="1" customWidth="1"/>
    <col min="13787" max="13787" width="18" style="2" customWidth="1"/>
    <col min="13788" max="13791" width="0" style="2" hidden="1" customWidth="1"/>
    <col min="13792" max="13792" width="17" style="2" customWidth="1"/>
    <col min="13793" max="13793" width="0.28515625" style="2" customWidth="1"/>
    <col min="13794" max="13794" width="13.85546875" style="2" customWidth="1"/>
    <col min="13795" max="13795" width="14.140625" style="2" customWidth="1"/>
    <col min="13796" max="13797" width="12.140625" style="2" customWidth="1"/>
    <col min="13798" max="13798" width="12.28515625" style="2" customWidth="1"/>
    <col min="13799" max="13799" width="13.7109375" style="2" customWidth="1"/>
    <col min="13800" max="13800" width="6" style="2" customWidth="1"/>
    <col min="13801" max="13801" width="16.85546875" style="2" customWidth="1"/>
    <col min="13802" max="13802" width="16.42578125" style="2" customWidth="1"/>
    <col min="13803" max="13803" width="16.28515625" style="2" customWidth="1"/>
    <col min="13804" max="13804" width="9.140625" style="2" customWidth="1"/>
    <col min="13805" max="13805" width="14.42578125" style="2" customWidth="1"/>
    <col min="13806" max="13806" width="12.7109375" style="2" customWidth="1"/>
    <col min="13807" max="13807" width="14.42578125" style="2" customWidth="1"/>
    <col min="13808" max="13808" width="9" style="2" customWidth="1"/>
    <col min="13809" max="13809" width="9.140625" style="2" customWidth="1"/>
    <col min="13810" max="13810" width="10" style="2" customWidth="1"/>
    <col min="13811" max="13811" width="10.5703125" style="2" customWidth="1"/>
    <col min="13812" max="13812" width="9.140625" style="2" customWidth="1"/>
    <col min="13813" max="14018" width="9.140625" style="2"/>
    <col min="14019" max="14019" width="40" style="2" customWidth="1"/>
    <col min="14020" max="14022" width="0" style="2" hidden="1" customWidth="1"/>
    <col min="14023" max="14025" width="7.7109375" style="2" customWidth="1"/>
    <col min="14026" max="14026" width="10" style="2" customWidth="1"/>
    <col min="14027" max="14027" width="11" style="2" customWidth="1"/>
    <col min="14028" max="14028" width="7.7109375" style="2" customWidth="1"/>
    <col min="14029" max="14037" width="0" style="2" hidden="1" customWidth="1"/>
    <col min="14038" max="14038" width="17.28515625" style="2" customWidth="1"/>
    <col min="14039" max="14042" width="0" style="2" hidden="1" customWidth="1"/>
    <col min="14043" max="14043" width="18" style="2" customWidth="1"/>
    <col min="14044" max="14047" width="0" style="2" hidden="1" customWidth="1"/>
    <col min="14048" max="14048" width="17" style="2" customWidth="1"/>
    <col min="14049" max="14049" width="0.28515625" style="2" customWidth="1"/>
    <col min="14050" max="14050" width="13.85546875" style="2" customWidth="1"/>
    <col min="14051" max="14051" width="14.140625" style="2" customWidth="1"/>
    <col min="14052" max="14053" width="12.140625" style="2" customWidth="1"/>
    <col min="14054" max="14054" width="12.28515625" style="2" customWidth="1"/>
    <col min="14055" max="14055" width="13.7109375" style="2" customWidth="1"/>
    <col min="14056" max="14056" width="6" style="2" customWidth="1"/>
    <col min="14057" max="14057" width="16.85546875" style="2" customWidth="1"/>
    <col min="14058" max="14058" width="16.42578125" style="2" customWidth="1"/>
    <col min="14059" max="14059" width="16.28515625" style="2" customWidth="1"/>
    <col min="14060" max="14060" width="9.140625" style="2" customWidth="1"/>
    <col min="14061" max="14061" width="14.42578125" style="2" customWidth="1"/>
    <col min="14062" max="14062" width="12.7109375" style="2" customWidth="1"/>
    <col min="14063" max="14063" width="14.42578125" style="2" customWidth="1"/>
    <col min="14064" max="14064" width="9" style="2" customWidth="1"/>
    <col min="14065" max="14065" width="9.140625" style="2" customWidth="1"/>
    <col min="14066" max="14066" width="10" style="2" customWidth="1"/>
    <col min="14067" max="14067" width="10.5703125" style="2" customWidth="1"/>
    <col min="14068" max="14068" width="9.140625" style="2" customWidth="1"/>
    <col min="14069" max="14274" width="9.140625" style="2"/>
    <col min="14275" max="14275" width="40" style="2" customWidth="1"/>
    <col min="14276" max="14278" width="0" style="2" hidden="1" customWidth="1"/>
    <col min="14279" max="14281" width="7.7109375" style="2" customWidth="1"/>
    <col min="14282" max="14282" width="10" style="2" customWidth="1"/>
    <col min="14283" max="14283" width="11" style="2" customWidth="1"/>
    <col min="14284" max="14284" width="7.7109375" style="2" customWidth="1"/>
    <col min="14285" max="14293" width="0" style="2" hidden="1" customWidth="1"/>
    <col min="14294" max="14294" width="17.28515625" style="2" customWidth="1"/>
    <col min="14295" max="14298" width="0" style="2" hidden="1" customWidth="1"/>
    <col min="14299" max="14299" width="18" style="2" customWidth="1"/>
    <col min="14300" max="14303" width="0" style="2" hidden="1" customWidth="1"/>
    <col min="14304" max="14304" width="17" style="2" customWidth="1"/>
    <col min="14305" max="14305" width="0.28515625" style="2" customWidth="1"/>
    <col min="14306" max="14306" width="13.85546875" style="2" customWidth="1"/>
    <col min="14307" max="14307" width="14.140625" style="2" customWidth="1"/>
    <col min="14308" max="14309" width="12.140625" style="2" customWidth="1"/>
    <col min="14310" max="14310" width="12.28515625" style="2" customWidth="1"/>
    <col min="14311" max="14311" width="13.7109375" style="2" customWidth="1"/>
    <col min="14312" max="14312" width="6" style="2" customWidth="1"/>
    <col min="14313" max="14313" width="16.85546875" style="2" customWidth="1"/>
    <col min="14314" max="14314" width="16.42578125" style="2" customWidth="1"/>
    <col min="14315" max="14315" width="16.28515625" style="2" customWidth="1"/>
    <col min="14316" max="14316" width="9.140625" style="2" customWidth="1"/>
    <col min="14317" max="14317" width="14.42578125" style="2" customWidth="1"/>
    <col min="14318" max="14318" width="12.7109375" style="2" customWidth="1"/>
    <col min="14319" max="14319" width="14.42578125" style="2" customWidth="1"/>
    <col min="14320" max="14320" width="9" style="2" customWidth="1"/>
    <col min="14321" max="14321" width="9.140625" style="2" customWidth="1"/>
    <col min="14322" max="14322" width="10" style="2" customWidth="1"/>
    <col min="14323" max="14323" width="10.5703125" style="2" customWidth="1"/>
    <col min="14324" max="14324" width="9.140625" style="2" customWidth="1"/>
    <col min="14325" max="14530" width="9.140625" style="2"/>
    <col min="14531" max="14531" width="40" style="2" customWidth="1"/>
    <col min="14532" max="14534" width="0" style="2" hidden="1" customWidth="1"/>
    <col min="14535" max="14537" width="7.7109375" style="2" customWidth="1"/>
    <col min="14538" max="14538" width="10" style="2" customWidth="1"/>
    <col min="14539" max="14539" width="11" style="2" customWidth="1"/>
    <col min="14540" max="14540" width="7.7109375" style="2" customWidth="1"/>
    <col min="14541" max="14549" width="0" style="2" hidden="1" customWidth="1"/>
    <col min="14550" max="14550" width="17.28515625" style="2" customWidth="1"/>
    <col min="14551" max="14554" width="0" style="2" hidden="1" customWidth="1"/>
    <col min="14555" max="14555" width="18" style="2" customWidth="1"/>
    <col min="14556" max="14559" width="0" style="2" hidden="1" customWidth="1"/>
    <col min="14560" max="14560" width="17" style="2" customWidth="1"/>
    <col min="14561" max="14561" width="0.28515625" style="2" customWidth="1"/>
    <col min="14562" max="14562" width="13.85546875" style="2" customWidth="1"/>
    <col min="14563" max="14563" width="14.140625" style="2" customWidth="1"/>
    <col min="14564" max="14565" width="12.140625" style="2" customWidth="1"/>
    <col min="14566" max="14566" width="12.28515625" style="2" customWidth="1"/>
    <col min="14567" max="14567" width="13.7109375" style="2" customWidth="1"/>
    <col min="14568" max="14568" width="6" style="2" customWidth="1"/>
    <col min="14569" max="14569" width="16.85546875" style="2" customWidth="1"/>
    <col min="14570" max="14570" width="16.42578125" style="2" customWidth="1"/>
    <col min="14571" max="14571" width="16.28515625" style="2" customWidth="1"/>
    <col min="14572" max="14572" width="9.140625" style="2" customWidth="1"/>
    <col min="14573" max="14573" width="14.42578125" style="2" customWidth="1"/>
    <col min="14574" max="14574" width="12.7109375" style="2" customWidth="1"/>
    <col min="14575" max="14575" width="14.42578125" style="2" customWidth="1"/>
    <col min="14576" max="14576" width="9" style="2" customWidth="1"/>
    <col min="14577" max="14577" width="9.140625" style="2" customWidth="1"/>
    <col min="14578" max="14578" width="10" style="2" customWidth="1"/>
    <col min="14579" max="14579" width="10.5703125" style="2" customWidth="1"/>
    <col min="14580" max="14580" width="9.140625" style="2" customWidth="1"/>
    <col min="14581" max="14786" width="9.140625" style="2"/>
    <col min="14787" max="14787" width="40" style="2" customWidth="1"/>
    <col min="14788" max="14790" width="0" style="2" hidden="1" customWidth="1"/>
    <col min="14791" max="14793" width="7.7109375" style="2" customWidth="1"/>
    <col min="14794" max="14794" width="10" style="2" customWidth="1"/>
    <col min="14795" max="14795" width="11" style="2" customWidth="1"/>
    <col min="14796" max="14796" width="7.7109375" style="2" customWidth="1"/>
    <col min="14797" max="14805" width="0" style="2" hidden="1" customWidth="1"/>
    <col min="14806" max="14806" width="17.28515625" style="2" customWidth="1"/>
    <col min="14807" max="14810" width="0" style="2" hidden="1" customWidth="1"/>
    <col min="14811" max="14811" width="18" style="2" customWidth="1"/>
    <col min="14812" max="14815" width="0" style="2" hidden="1" customWidth="1"/>
    <col min="14816" max="14816" width="17" style="2" customWidth="1"/>
    <col min="14817" max="14817" width="0.28515625" style="2" customWidth="1"/>
    <col min="14818" max="14818" width="13.85546875" style="2" customWidth="1"/>
    <col min="14819" max="14819" width="14.140625" style="2" customWidth="1"/>
    <col min="14820" max="14821" width="12.140625" style="2" customWidth="1"/>
    <col min="14822" max="14822" width="12.28515625" style="2" customWidth="1"/>
    <col min="14823" max="14823" width="13.7109375" style="2" customWidth="1"/>
    <col min="14824" max="14824" width="6" style="2" customWidth="1"/>
    <col min="14825" max="14825" width="16.85546875" style="2" customWidth="1"/>
    <col min="14826" max="14826" width="16.42578125" style="2" customWidth="1"/>
    <col min="14827" max="14827" width="16.28515625" style="2" customWidth="1"/>
    <col min="14828" max="14828" width="9.140625" style="2" customWidth="1"/>
    <col min="14829" max="14829" width="14.42578125" style="2" customWidth="1"/>
    <col min="14830" max="14830" width="12.7109375" style="2" customWidth="1"/>
    <col min="14831" max="14831" width="14.42578125" style="2" customWidth="1"/>
    <col min="14832" max="14832" width="9" style="2" customWidth="1"/>
    <col min="14833" max="14833" width="9.140625" style="2" customWidth="1"/>
    <col min="14834" max="14834" width="10" style="2" customWidth="1"/>
    <col min="14835" max="14835" width="10.5703125" style="2" customWidth="1"/>
    <col min="14836" max="14836" width="9.140625" style="2" customWidth="1"/>
    <col min="14837" max="15042" width="9.140625" style="2"/>
    <col min="15043" max="15043" width="40" style="2" customWidth="1"/>
    <col min="15044" max="15046" width="0" style="2" hidden="1" customWidth="1"/>
    <col min="15047" max="15049" width="7.7109375" style="2" customWidth="1"/>
    <col min="15050" max="15050" width="10" style="2" customWidth="1"/>
    <col min="15051" max="15051" width="11" style="2" customWidth="1"/>
    <col min="15052" max="15052" width="7.7109375" style="2" customWidth="1"/>
    <col min="15053" max="15061" width="0" style="2" hidden="1" customWidth="1"/>
    <col min="15062" max="15062" width="17.28515625" style="2" customWidth="1"/>
    <col min="15063" max="15066" width="0" style="2" hidden="1" customWidth="1"/>
    <col min="15067" max="15067" width="18" style="2" customWidth="1"/>
    <col min="15068" max="15071" width="0" style="2" hidden="1" customWidth="1"/>
    <col min="15072" max="15072" width="17" style="2" customWidth="1"/>
    <col min="15073" max="15073" width="0.28515625" style="2" customWidth="1"/>
    <col min="15074" max="15074" width="13.85546875" style="2" customWidth="1"/>
    <col min="15075" max="15075" width="14.140625" style="2" customWidth="1"/>
    <col min="15076" max="15077" width="12.140625" style="2" customWidth="1"/>
    <col min="15078" max="15078" width="12.28515625" style="2" customWidth="1"/>
    <col min="15079" max="15079" width="13.7109375" style="2" customWidth="1"/>
    <col min="15080" max="15080" width="6" style="2" customWidth="1"/>
    <col min="15081" max="15081" width="16.85546875" style="2" customWidth="1"/>
    <col min="15082" max="15082" width="16.42578125" style="2" customWidth="1"/>
    <col min="15083" max="15083" width="16.28515625" style="2" customWidth="1"/>
    <col min="15084" max="15084" width="9.140625" style="2" customWidth="1"/>
    <col min="15085" max="15085" width="14.42578125" style="2" customWidth="1"/>
    <col min="15086" max="15086" width="12.7109375" style="2" customWidth="1"/>
    <col min="15087" max="15087" width="14.42578125" style="2" customWidth="1"/>
    <col min="15088" max="15088" width="9" style="2" customWidth="1"/>
    <col min="15089" max="15089" width="9.140625" style="2" customWidth="1"/>
    <col min="15090" max="15090" width="10" style="2" customWidth="1"/>
    <col min="15091" max="15091" width="10.5703125" style="2" customWidth="1"/>
    <col min="15092" max="15092" width="9.140625" style="2" customWidth="1"/>
    <col min="15093" max="15298" width="9.140625" style="2"/>
    <col min="15299" max="15299" width="40" style="2" customWidth="1"/>
    <col min="15300" max="15302" width="0" style="2" hidden="1" customWidth="1"/>
    <col min="15303" max="15305" width="7.7109375" style="2" customWidth="1"/>
    <col min="15306" max="15306" width="10" style="2" customWidth="1"/>
    <col min="15307" max="15307" width="11" style="2" customWidth="1"/>
    <col min="15308" max="15308" width="7.7109375" style="2" customWidth="1"/>
    <col min="15309" max="15317" width="0" style="2" hidden="1" customWidth="1"/>
    <col min="15318" max="15318" width="17.28515625" style="2" customWidth="1"/>
    <col min="15319" max="15322" width="0" style="2" hidden="1" customWidth="1"/>
    <col min="15323" max="15323" width="18" style="2" customWidth="1"/>
    <col min="15324" max="15327" width="0" style="2" hidden="1" customWidth="1"/>
    <col min="15328" max="15328" width="17" style="2" customWidth="1"/>
    <col min="15329" max="15329" width="0.28515625" style="2" customWidth="1"/>
    <col min="15330" max="15330" width="13.85546875" style="2" customWidth="1"/>
    <col min="15331" max="15331" width="14.140625" style="2" customWidth="1"/>
    <col min="15332" max="15333" width="12.140625" style="2" customWidth="1"/>
    <col min="15334" max="15334" width="12.28515625" style="2" customWidth="1"/>
    <col min="15335" max="15335" width="13.7109375" style="2" customWidth="1"/>
    <col min="15336" max="15336" width="6" style="2" customWidth="1"/>
    <col min="15337" max="15337" width="16.85546875" style="2" customWidth="1"/>
    <col min="15338" max="15338" width="16.42578125" style="2" customWidth="1"/>
    <col min="15339" max="15339" width="16.28515625" style="2" customWidth="1"/>
    <col min="15340" max="15340" width="9.140625" style="2" customWidth="1"/>
    <col min="15341" max="15341" width="14.42578125" style="2" customWidth="1"/>
    <col min="15342" max="15342" width="12.7109375" style="2" customWidth="1"/>
    <col min="15343" max="15343" width="14.42578125" style="2" customWidth="1"/>
    <col min="15344" max="15344" width="9" style="2" customWidth="1"/>
    <col min="15345" max="15345" width="9.140625" style="2" customWidth="1"/>
    <col min="15346" max="15346" width="10" style="2" customWidth="1"/>
    <col min="15347" max="15347" width="10.5703125" style="2" customWidth="1"/>
    <col min="15348" max="15348" width="9.140625" style="2" customWidth="1"/>
    <col min="15349" max="15554" width="9.140625" style="2"/>
    <col min="15555" max="15555" width="40" style="2" customWidth="1"/>
    <col min="15556" max="15558" width="0" style="2" hidden="1" customWidth="1"/>
    <col min="15559" max="15561" width="7.7109375" style="2" customWidth="1"/>
    <col min="15562" max="15562" width="10" style="2" customWidth="1"/>
    <col min="15563" max="15563" width="11" style="2" customWidth="1"/>
    <col min="15564" max="15564" width="7.7109375" style="2" customWidth="1"/>
    <col min="15565" max="15573" width="0" style="2" hidden="1" customWidth="1"/>
    <col min="15574" max="15574" width="17.28515625" style="2" customWidth="1"/>
    <col min="15575" max="15578" width="0" style="2" hidden="1" customWidth="1"/>
    <col min="15579" max="15579" width="18" style="2" customWidth="1"/>
    <col min="15580" max="15583" width="0" style="2" hidden="1" customWidth="1"/>
    <col min="15584" max="15584" width="17" style="2" customWidth="1"/>
    <col min="15585" max="15585" width="0.28515625" style="2" customWidth="1"/>
    <col min="15586" max="15586" width="13.85546875" style="2" customWidth="1"/>
    <col min="15587" max="15587" width="14.140625" style="2" customWidth="1"/>
    <col min="15588" max="15589" width="12.140625" style="2" customWidth="1"/>
    <col min="15590" max="15590" width="12.28515625" style="2" customWidth="1"/>
    <col min="15591" max="15591" width="13.7109375" style="2" customWidth="1"/>
    <col min="15592" max="15592" width="6" style="2" customWidth="1"/>
    <col min="15593" max="15593" width="16.85546875" style="2" customWidth="1"/>
    <col min="15594" max="15594" width="16.42578125" style="2" customWidth="1"/>
    <col min="15595" max="15595" width="16.28515625" style="2" customWidth="1"/>
    <col min="15596" max="15596" width="9.140625" style="2" customWidth="1"/>
    <col min="15597" max="15597" width="14.42578125" style="2" customWidth="1"/>
    <col min="15598" max="15598" width="12.7109375" style="2" customWidth="1"/>
    <col min="15599" max="15599" width="14.42578125" style="2" customWidth="1"/>
    <col min="15600" max="15600" width="9" style="2" customWidth="1"/>
    <col min="15601" max="15601" width="9.140625" style="2" customWidth="1"/>
    <col min="15602" max="15602" width="10" style="2" customWidth="1"/>
    <col min="15603" max="15603" width="10.5703125" style="2" customWidth="1"/>
    <col min="15604" max="15604" width="9.140625" style="2" customWidth="1"/>
    <col min="15605" max="15810" width="9.140625" style="2"/>
    <col min="15811" max="15811" width="40" style="2" customWidth="1"/>
    <col min="15812" max="15814" width="0" style="2" hidden="1" customWidth="1"/>
    <col min="15815" max="15817" width="7.7109375" style="2" customWidth="1"/>
    <col min="15818" max="15818" width="10" style="2" customWidth="1"/>
    <col min="15819" max="15819" width="11" style="2" customWidth="1"/>
    <col min="15820" max="15820" width="7.7109375" style="2" customWidth="1"/>
    <col min="15821" max="15829" width="0" style="2" hidden="1" customWidth="1"/>
    <col min="15830" max="15830" width="17.28515625" style="2" customWidth="1"/>
    <col min="15831" max="15834" width="0" style="2" hidden="1" customWidth="1"/>
    <col min="15835" max="15835" width="18" style="2" customWidth="1"/>
    <col min="15836" max="15839" width="0" style="2" hidden="1" customWidth="1"/>
    <col min="15840" max="15840" width="17" style="2" customWidth="1"/>
    <col min="15841" max="15841" width="0.28515625" style="2" customWidth="1"/>
    <col min="15842" max="15842" width="13.85546875" style="2" customWidth="1"/>
    <col min="15843" max="15843" width="14.140625" style="2" customWidth="1"/>
    <col min="15844" max="15845" width="12.140625" style="2" customWidth="1"/>
    <col min="15846" max="15846" width="12.28515625" style="2" customWidth="1"/>
    <col min="15847" max="15847" width="13.7109375" style="2" customWidth="1"/>
    <col min="15848" max="15848" width="6" style="2" customWidth="1"/>
    <col min="15849" max="15849" width="16.85546875" style="2" customWidth="1"/>
    <col min="15850" max="15850" width="16.42578125" style="2" customWidth="1"/>
    <col min="15851" max="15851" width="16.28515625" style="2" customWidth="1"/>
    <col min="15852" max="15852" width="9.140625" style="2" customWidth="1"/>
    <col min="15853" max="15853" width="14.42578125" style="2" customWidth="1"/>
    <col min="15854" max="15854" width="12.7109375" style="2" customWidth="1"/>
    <col min="15855" max="15855" width="14.42578125" style="2" customWidth="1"/>
    <col min="15856" max="15856" width="9" style="2" customWidth="1"/>
    <col min="15857" max="15857" width="9.140625" style="2" customWidth="1"/>
    <col min="15858" max="15858" width="10" style="2" customWidth="1"/>
    <col min="15859" max="15859" width="10.5703125" style="2" customWidth="1"/>
    <col min="15860" max="15860" width="9.140625" style="2" customWidth="1"/>
    <col min="15861" max="16066" width="9.140625" style="2"/>
    <col min="16067" max="16067" width="40" style="2" customWidth="1"/>
    <col min="16068" max="16070" width="0" style="2" hidden="1" customWidth="1"/>
    <col min="16071" max="16073" width="7.7109375" style="2" customWidth="1"/>
    <col min="16074" max="16074" width="10" style="2" customWidth="1"/>
    <col min="16075" max="16075" width="11" style="2" customWidth="1"/>
    <col min="16076" max="16076" width="7.7109375" style="2" customWidth="1"/>
    <col min="16077" max="16085" width="0" style="2" hidden="1" customWidth="1"/>
    <col min="16086" max="16086" width="17.28515625" style="2" customWidth="1"/>
    <col min="16087" max="16090" width="0" style="2" hidden="1" customWidth="1"/>
    <col min="16091" max="16091" width="18" style="2" customWidth="1"/>
    <col min="16092" max="16095" width="0" style="2" hidden="1" customWidth="1"/>
    <col min="16096" max="16096" width="17" style="2" customWidth="1"/>
    <col min="16097" max="16097" width="0.28515625" style="2" customWidth="1"/>
    <col min="16098" max="16098" width="13.85546875" style="2" customWidth="1"/>
    <col min="16099" max="16099" width="14.140625" style="2" customWidth="1"/>
    <col min="16100" max="16101" width="12.140625" style="2" customWidth="1"/>
    <col min="16102" max="16102" width="12.28515625" style="2" customWidth="1"/>
    <col min="16103" max="16103" width="13.7109375" style="2" customWidth="1"/>
    <col min="16104" max="16104" width="6" style="2" customWidth="1"/>
    <col min="16105" max="16105" width="16.85546875" style="2" customWidth="1"/>
    <col min="16106" max="16106" width="16.42578125" style="2" customWidth="1"/>
    <col min="16107" max="16107" width="16.28515625" style="2" customWidth="1"/>
    <col min="16108" max="16108" width="9.140625" style="2" customWidth="1"/>
    <col min="16109" max="16109" width="14.42578125" style="2" customWidth="1"/>
    <col min="16110" max="16110" width="12.7109375" style="2" customWidth="1"/>
    <col min="16111" max="16111" width="14.42578125" style="2" customWidth="1"/>
    <col min="16112" max="16112" width="9" style="2" customWidth="1"/>
    <col min="16113" max="16113" width="9.140625" style="2" customWidth="1"/>
    <col min="16114" max="16114" width="10" style="2" customWidth="1"/>
    <col min="16115" max="16115" width="10.5703125" style="2" customWidth="1"/>
    <col min="16116" max="16116" width="9.140625" style="2" customWidth="1"/>
    <col min="16117" max="16384" width="9.140625" style="2"/>
  </cols>
  <sheetData>
    <row r="1" spans="1:23" ht="42.75" hidden="1" customHeight="1" x14ac:dyDescent="0.25"/>
    <row r="2" spans="1:23" ht="17.25" customHeight="1" x14ac:dyDescent="0.25">
      <c r="M2" s="27" t="s">
        <v>491</v>
      </c>
    </row>
    <row r="3" spans="1:23" ht="91.5" customHeight="1" x14ac:dyDescent="0.25">
      <c r="I3" s="28"/>
      <c r="K3" s="50"/>
      <c r="L3" s="50"/>
      <c r="M3" s="87" t="s">
        <v>495</v>
      </c>
      <c r="N3" s="87"/>
      <c r="O3" s="87"/>
      <c r="P3" s="87"/>
      <c r="Q3" s="87"/>
      <c r="R3" s="87"/>
      <c r="S3" s="87"/>
      <c r="T3" s="87"/>
      <c r="U3" s="87"/>
      <c r="V3" s="87"/>
      <c r="W3" s="87"/>
    </row>
    <row r="4" spans="1:23" ht="49.5" hidden="1" customHeight="1" x14ac:dyDescent="0.25"/>
    <row r="5" spans="1:23" ht="45.75" hidden="1" customHeight="1" x14ac:dyDescent="0.25"/>
    <row r="6" spans="1:23" ht="15.75" customHeight="1" x14ac:dyDescent="0.25"/>
    <row r="7" spans="1:23" ht="15.75" customHeight="1" x14ac:dyDescent="0.25">
      <c r="A7" s="22"/>
      <c r="B7" s="23"/>
      <c r="C7" s="23"/>
      <c r="D7" s="23"/>
      <c r="E7" s="23"/>
      <c r="F7" s="23"/>
      <c r="G7" s="23"/>
      <c r="H7" s="23"/>
      <c r="I7" s="23"/>
      <c r="J7" s="23"/>
      <c r="K7" s="87" t="s">
        <v>493</v>
      </c>
      <c r="L7" s="87"/>
      <c r="M7" s="87"/>
      <c r="N7" s="87"/>
      <c r="O7" s="87"/>
      <c r="P7" s="87"/>
      <c r="Q7" s="87"/>
      <c r="R7" s="87"/>
      <c r="S7" s="87"/>
      <c r="T7" s="87"/>
      <c r="U7" s="87"/>
      <c r="V7" s="87"/>
      <c r="W7" s="87"/>
    </row>
    <row r="8" spans="1:23" ht="15.75" customHeight="1" x14ac:dyDescent="0.25">
      <c r="A8" s="22"/>
      <c r="B8" s="23"/>
      <c r="C8" s="23"/>
      <c r="D8" s="23"/>
      <c r="E8" s="23"/>
      <c r="F8" s="23"/>
      <c r="G8" s="23"/>
      <c r="H8" s="23"/>
      <c r="I8" s="23"/>
      <c r="J8" s="23"/>
      <c r="K8" s="87"/>
      <c r="L8" s="87"/>
      <c r="M8" s="87"/>
      <c r="N8" s="87"/>
      <c r="O8" s="87"/>
      <c r="P8" s="87"/>
      <c r="Q8" s="87"/>
      <c r="R8" s="87"/>
      <c r="S8" s="87"/>
      <c r="T8" s="87"/>
      <c r="U8" s="87"/>
      <c r="V8" s="87"/>
      <c r="W8" s="87"/>
    </row>
    <row r="9" spans="1:23" ht="15.75" customHeight="1" x14ac:dyDescent="0.25">
      <c r="A9" s="22"/>
      <c r="B9" s="23"/>
      <c r="C9" s="23"/>
      <c r="D9" s="23"/>
      <c r="E9" s="23"/>
      <c r="F9" s="23"/>
      <c r="G9" s="23"/>
      <c r="H9" s="23"/>
      <c r="I9" s="23"/>
      <c r="J9" s="23"/>
      <c r="K9" s="87"/>
      <c r="L9" s="87"/>
      <c r="M9" s="87"/>
      <c r="N9" s="87"/>
      <c r="O9" s="87"/>
      <c r="P9" s="87"/>
      <c r="Q9" s="87"/>
      <c r="R9" s="87"/>
      <c r="S9" s="87"/>
      <c r="T9" s="87"/>
      <c r="U9" s="87"/>
      <c r="V9" s="87"/>
      <c r="W9" s="87"/>
    </row>
    <row r="10" spans="1:23" ht="15.75" customHeight="1" x14ac:dyDescent="0.25">
      <c r="A10" s="22"/>
      <c r="B10" s="23"/>
      <c r="C10" s="23"/>
      <c r="D10" s="23"/>
      <c r="E10" s="23"/>
      <c r="F10" s="23"/>
      <c r="G10" s="23"/>
      <c r="H10" s="23"/>
      <c r="I10" s="23"/>
      <c r="J10" s="23"/>
      <c r="K10" s="87"/>
      <c r="L10" s="87"/>
      <c r="M10" s="87"/>
      <c r="N10" s="87"/>
      <c r="O10" s="87"/>
      <c r="P10" s="87"/>
      <c r="Q10" s="87"/>
      <c r="R10" s="87"/>
      <c r="S10" s="87"/>
      <c r="T10" s="87"/>
      <c r="U10" s="87"/>
      <c r="V10" s="87"/>
      <c r="W10" s="87"/>
    </row>
    <row r="11" spans="1:23" ht="15.75" customHeight="1" x14ac:dyDescent="0.25">
      <c r="A11" s="22"/>
      <c r="B11" s="23"/>
      <c r="C11" s="23"/>
      <c r="D11" s="23"/>
      <c r="E11" s="23"/>
      <c r="F11" s="23"/>
      <c r="G11" s="23"/>
      <c r="H11" s="23"/>
      <c r="I11" s="23"/>
      <c r="J11" s="23"/>
      <c r="K11" s="87"/>
      <c r="L11" s="87"/>
      <c r="M11" s="87"/>
      <c r="N11" s="87"/>
      <c r="O11" s="87"/>
      <c r="P11" s="87"/>
      <c r="Q11" s="87"/>
      <c r="R11" s="87"/>
      <c r="S11" s="87"/>
      <c r="T11" s="87"/>
      <c r="U11" s="87"/>
      <c r="V11" s="87"/>
      <c r="W11" s="87"/>
    </row>
    <row r="12" spans="1:23" ht="15.75" customHeight="1" x14ac:dyDescent="0.25">
      <c r="A12" s="22"/>
      <c r="B12" s="23"/>
      <c r="C12" s="23"/>
      <c r="D12" s="23"/>
      <c r="E12" s="23"/>
      <c r="F12" s="23"/>
      <c r="G12" s="23"/>
      <c r="H12" s="23"/>
      <c r="I12" s="23"/>
      <c r="J12" s="23"/>
      <c r="K12" s="87"/>
      <c r="L12" s="87"/>
      <c r="M12" s="87"/>
      <c r="N12" s="87"/>
      <c r="O12" s="87"/>
      <c r="P12" s="87"/>
      <c r="Q12" s="87"/>
      <c r="R12" s="87"/>
      <c r="S12" s="87"/>
      <c r="T12" s="87"/>
      <c r="U12" s="87"/>
      <c r="V12" s="87"/>
      <c r="W12" s="87"/>
    </row>
    <row r="13" spans="1:23" ht="15.75" customHeight="1" x14ac:dyDescent="0.25">
      <c r="A13" s="22"/>
      <c r="B13" s="23"/>
      <c r="C13" s="23"/>
      <c r="D13" s="23"/>
      <c r="E13" s="23"/>
      <c r="F13" s="23"/>
      <c r="G13" s="23"/>
      <c r="H13" s="23"/>
      <c r="I13" s="23"/>
      <c r="J13" s="23"/>
      <c r="K13" s="29"/>
      <c r="L13" s="29"/>
      <c r="M13" s="29"/>
      <c r="N13" s="29"/>
      <c r="O13" s="29"/>
      <c r="P13" s="29"/>
      <c r="Q13" s="29"/>
      <c r="R13" s="29"/>
      <c r="S13" s="29"/>
      <c r="T13" s="29"/>
      <c r="U13" s="53"/>
      <c r="V13" s="53"/>
      <c r="W13" s="53"/>
    </row>
    <row r="14" spans="1:23" ht="62.25" customHeight="1" x14ac:dyDescent="0.25">
      <c r="A14" s="86" t="s">
        <v>492</v>
      </c>
      <c r="B14" s="86"/>
      <c r="C14" s="86"/>
      <c r="D14" s="86"/>
      <c r="E14" s="86"/>
      <c r="F14" s="86"/>
      <c r="G14" s="86"/>
      <c r="H14" s="86"/>
      <c r="I14" s="86"/>
      <c r="J14" s="86"/>
      <c r="K14" s="86"/>
      <c r="L14" s="86"/>
      <c r="M14" s="86"/>
      <c r="N14" s="86"/>
      <c r="O14" s="86"/>
      <c r="P14" s="86"/>
      <c r="Q14" s="86"/>
      <c r="R14" s="86"/>
      <c r="S14" s="86"/>
      <c r="T14" s="86"/>
      <c r="U14" s="86"/>
      <c r="V14" s="86"/>
      <c r="W14" s="86"/>
    </row>
    <row r="15" spans="1:23" ht="5.25" customHeight="1" x14ac:dyDescent="0.25">
      <c r="A15" s="22"/>
      <c r="B15" s="23"/>
      <c r="C15" s="23"/>
      <c r="D15" s="23"/>
      <c r="E15" s="23"/>
      <c r="F15" s="23"/>
      <c r="G15" s="23"/>
      <c r="H15" s="23"/>
      <c r="I15" s="23"/>
      <c r="J15" s="23"/>
      <c r="K15" s="29"/>
      <c r="L15" s="29"/>
      <c r="M15" s="29"/>
      <c r="N15" s="29"/>
      <c r="O15" s="29"/>
      <c r="P15" s="29"/>
      <c r="Q15" s="29"/>
      <c r="R15" s="29"/>
      <c r="S15" s="29"/>
      <c r="T15" s="29"/>
      <c r="U15" s="53"/>
      <c r="V15" s="53"/>
      <c r="W15" s="53"/>
    </row>
    <row r="16" spans="1:23" ht="12.75" hidden="1" customHeight="1" x14ac:dyDescent="0.25">
      <c r="A16" s="22"/>
      <c r="B16" s="23"/>
      <c r="C16" s="23"/>
      <c r="D16" s="23"/>
      <c r="E16" s="23"/>
      <c r="F16" s="23"/>
      <c r="G16" s="23"/>
      <c r="H16" s="23"/>
      <c r="I16" s="23"/>
      <c r="J16" s="23"/>
      <c r="K16" s="29"/>
      <c r="L16" s="29"/>
      <c r="M16" s="29"/>
      <c r="N16" s="29"/>
      <c r="O16" s="29"/>
      <c r="P16" s="29"/>
      <c r="Q16" s="29"/>
      <c r="R16" s="29"/>
      <c r="S16" s="29"/>
      <c r="T16" s="29"/>
      <c r="U16" s="53"/>
      <c r="V16" s="53"/>
      <c r="W16" s="53"/>
    </row>
    <row r="17" spans="1:23" ht="18" customHeight="1" x14ac:dyDescent="0.25">
      <c r="A17" s="88"/>
      <c r="B17" s="89"/>
      <c r="C17" s="89"/>
      <c r="D17" s="89"/>
      <c r="E17" s="89"/>
      <c r="F17" s="89"/>
      <c r="G17" s="89"/>
      <c r="H17" s="89"/>
      <c r="I17" s="89"/>
      <c r="J17" s="89"/>
      <c r="K17" s="7"/>
      <c r="L17" s="7"/>
      <c r="M17" s="7"/>
      <c r="N17" s="42"/>
      <c r="O17" s="42"/>
      <c r="P17" s="42"/>
      <c r="Q17" s="42"/>
      <c r="R17" s="42"/>
      <c r="S17" s="7"/>
      <c r="T17" s="15"/>
      <c r="U17" s="7"/>
      <c r="V17" s="6" t="s">
        <v>481</v>
      </c>
      <c r="W17" s="6" t="s">
        <v>481</v>
      </c>
    </row>
    <row r="18" spans="1:23" ht="38.25" customHeight="1" x14ac:dyDescent="0.25">
      <c r="A18" s="90" t="s">
        <v>300</v>
      </c>
      <c r="B18" s="90" t="s">
        <v>180</v>
      </c>
      <c r="C18" s="90" t="s">
        <v>134</v>
      </c>
      <c r="D18" s="90" t="s">
        <v>181</v>
      </c>
      <c r="E18" s="75" t="s">
        <v>302</v>
      </c>
      <c r="F18" s="75" t="s">
        <v>303</v>
      </c>
      <c r="G18" s="75" t="s">
        <v>304</v>
      </c>
      <c r="H18" s="75" t="s">
        <v>305</v>
      </c>
      <c r="I18" s="75" t="s">
        <v>306</v>
      </c>
      <c r="J18" s="75" t="s">
        <v>307</v>
      </c>
      <c r="K18" s="78" t="s">
        <v>131</v>
      </c>
      <c r="L18" s="78" t="s">
        <v>131</v>
      </c>
      <c r="M18" s="78" t="s">
        <v>131</v>
      </c>
      <c r="N18" s="80" t="s">
        <v>482</v>
      </c>
      <c r="O18" s="81"/>
      <c r="P18" s="81"/>
      <c r="Q18" s="81"/>
      <c r="R18" s="82"/>
      <c r="S18" s="76" t="s">
        <v>483</v>
      </c>
      <c r="T18" s="78" t="s">
        <v>132</v>
      </c>
      <c r="U18" s="78" t="s">
        <v>132</v>
      </c>
      <c r="V18" s="78" t="s">
        <v>133</v>
      </c>
      <c r="W18" s="78" t="s">
        <v>133</v>
      </c>
    </row>
    <row r="19" spans="1:23" ht="9.75" customHeight="1" x14ac:dyDescent="0.25">
      <c r="A19" s="91"/>
      <c r="B19" s="92"/>
      <c r="C19" s="92"/>
      <c r="D19" s="92"/>
      <c r="E19" s="75"/>
      <c r="F19" s="75"/>
      <c r="G19" s="75"/>
      <c r="H19" s="75"/>
      <c r="I19" s="75"/>
      <c r="J19" s="75"/>
      <c r="K19" s="79"/>
      <c r="L19" s="79"/>
      <c r="M19" s="79"/>
      <c r="N19" s="83"/>
      <c r="O19" s="84"/>
      <c r="P19" s="84"/>
      <c r="Q19" s="84"/>
      <c r="R19" s="85"/>
      <c r="S19" s="77"/>
      <c r="T19" s="79"/>
      <c r="U19" s="79"/>
      <c r="V19" s="79"/>
      <c r="W19" s="79"/>
    </row>
    <row r="20" spans="1:23" ht="66" customHeight="1" outlineLevel="1" x14ac:dyDescent="0.25">
      <c r="A20" s="17" t="s">
        <v>455</v>
      </c>
      <c r="B20" s="10"/>
      <c r="C20" s="10"/>
      <c r="D20" s="10"/>
      <c r="E20" s="18" t="s">
        <v>74</v>
      </c>
      <c r="F20" s="18"/>
      <c r="G20" s="18"/>
      <c r="H20" s="18"/>
      <c r="I20" s="18"/>
      <c r="J20" s="18"/>
      <c r="K20" s="8">
        <f t="shared" ref="K20:V20" si="0">K21+K353+K368+K409</f>
        <v>238703984.96999997</v>
      </c>
      <c r="L20" s="8">
        <f t="shared" si="0"/>
        <v>238703984.96999997</v>
      </c>
      <c r="M20" s="8">
        <f t="shared" si="0"/>
        <v>11459909.51</v>
      </c>
      <c r="N20" s="43">
        <f t="shared" si="0"/>
        <v>10625327.92</v>
      </c>
      <c r="O20" s="43">
        <f t="shared" si="0"/>
        <v>432359.5</v>
      </c>
      <c r="P20" s="43">
        <f t="shared" si="0"/>
        <v>47222.09</v>
      </c>
      <c r="Q20" s="43">
        <f t="shared" si="0"/>
        <v>60000</v>
      </c>
      <c r="R20" s="43">
        <f t="shared" si="0"/>
        <v>295000</v>
      </c>
      <c r="S20" s="8">
        <f t="shared" si="0"/>
        <v>250163894.47999996</v>
      </c>
      <c r="T20" s="8">
        <f t="shared" si="0"/>
        <v>216499927.22000003</v>
      </c>
      <c r="U20" s="8">
        <f t="shared" ref="U20:W20" si="1">U21+U353+U368+U409</f>
        <v>0</v>
      </c>
      <c r="V20" s="8">
        <f t="shared" si="0"/>
        <v>219135895.34</v>
      </c>
      <c r="W20" s="8">
        <f t="shared" si="1"/>
        <v>0</v>
      </c>
    </row>
    <row r="21" spans="1:23" ht="38.25" outlineLevel="1" x14ac:dyDescent="0.25">
      <c r="A21" s="17" t="s">
        <v>456</v>
      </c>
      <c r="B21" s="10"/>
      <c r="C21" s="10"/>
      <c r="D21" s="10"/>
      <c r="E21" s="18" t="s">
        <v>74</v>
      </c>
      <c r="F21" s="18" t="s">
        <v>90</v>
      </c>
      <c r="G21" s="18"/>
      <c r="H21" s="18"/>
      <c r="I21" s="18"/>
      <c r="J21" s="18"/>
      <c r="K21" s="8">
        <f t="shared" ref="K21:W21" si="2">K22</f>
        <v>208050960.64999998</v>
      </c>
      <c r="L21" s="8">
        <f t="shared" si="2"/>
        <v>208050960.64999998</v>
      </c>
      <c r="M21" s="8">
        <f t="shared" si="2"/>
        <v>9666425.6899999995</v>
      </c>
      <c r="N21" s="43">
        <f t="shared" si="2"/>
        <v>8831844.0999999996</v>
      </c>
      <c r="O21" s="43">
        <f t="shared" si="2"/>
        <v>432359.5</v>
      </c>
      <c r="P21" s="43">
        <f t="shared" si="2"/>
        <v>47222.09</v>
      </c>
      <c r="Q21" s="43">
        <f t="shared" si="2"/>
        <v>60000</v>
      </c>
      <c r="R21" s="43">
        <f t="shared" si="2"/>
        <v>295000</v>
      </c>
      <c r="S21" s="8">
        <f t="shared" si="2"/>
        <v>217717386.33999997</v>
      </c>
      <c r="T21" s="8">
        <f t="shared" si="2"/>
        <v>186520853.80000001</v>
      </c>
      <c r="U21" s="8">
        <f t="shared" si="2"/>
        <v>0</v>
      </c>
      <c r="V21" s="8">
        <f t="shared" si="2"/>
        <v>188243512.12</v>
      </c>
      <c r="W21" s="8">
        <f t="shared" si="2"/>
        <v>0</v>
      </c>
    </row>
    <row r="22" spans="1:23" ht="38.25" outlineLevel="1" x14ac:dyDescent="0.25">
      <c r="A22" s="17" t="s">
        <v>308</v>
      </c>
      <c r="B22" s="10"/>
      <c r="C22" s="10"/>
      <c r="D22" s="10"/>
      <c r="E22" s="18" t="s">
        <v>74</v>
      </c>
      <c r="F22" s="18" t="s">
        <v>90</v>
      </c>
      <c r="G22" s="18" t="s">
        <v>85</v>
      </c>
      <c r="H22" s="18"/>
      <c r="I22" s="18"/>
      <c r="J22" s="18"/>
      <c r="K22" s="8">
        <f t="shared" ref="K22:V22" si="3">K23+K299+K284+K289+K294+K304</f>
        <v>208050960.64999998</v>
      </c>
      <c r="L22" s="8">
        <f t="shared" si="3"/>
        <v>208050960.64999998</v>
      </c>
      <c r="M22" s="8">
        <f>M23+M299+M284+M289+M294+M304</f>
        <v>9666425.6899999995</v>
      </c>
      <c r="N22" s="43">
        <f t="shared" si="3"/>
        <v>8831844.0999999996</v>
      </c>
      <c r="O22" s="43">
        <f t="shared" si="3"/>
        <v>432359.5</v>
      </c>
      <c r="P22" s="43">
        <f t="shared" si="3"/>
        <v>47222.09</v>
      </c>
      <c r="Q22" s="43">
        <f t="shared" si="3"/>
        <v>60000</v>
      </c>
      <c r="R22" s="43">
        <f t="shared" si="3"/>
        <v>295000</v>
      </c>
      <c r="S22" s="8">
        <f t="shared" si="3"/>
        <v>217717386.33999997</v>
      </c>
      <c r="T22" s="8">
        <f t="shared" si="3"/>
        <v>186520853.80000001</v>
      </c>
      <c r="U22" s="8">
        <f t="shared" ref="U22:W22" si="4">U23+U299+U284+U289+U294+U304</f>
        <v>0</v>
      </c>
      <c r="V22" s="8">
        <f t="shared" si="3"/>
        <v>188243512.12</v>
      </c>
      <c r="W22" s="8">
        <f t="shared" si="4"/>
        <v>0</v>
      </c>
    </row>
    <row r="23" spans="1:23" outlineLevel="1" x14ac:dyDescent="0.25">
      <c r="A23" s="19" t="s">
        <v>309</v>
      </c>
      <c r="B23" s="10"/>
      <c r="C23" s="10"/>
      <c r="D23" s="10"/>
      <c r="E23" s="18" t="s">
        <v>74</v>
      </c>
      <c r="F23" s="18" t="s">
        <v>90</v>
      </c>
      <c r="G23" s="18" t="s">
        <v>85</v>
      </c>
      <c r="H23" s="18" t="s">
        <v>0</v>
      </c>
      <c r="I23" s="18"/>
      <c r="J23" s="18"/>
      <c r="K23" s="8">
        <f t="shared" ref="K23:T23" si="5">K46+K50+K54+K58+K67+K71+K85+K98+K102+K108+K126+K129+K133+K137+K149+K161+K173+K188+K192+K196+K201+K213+K220+K232+K240+K248+K265+K269+K277+K310+K316+K324+K328+K333+K341+K205+K24+K33+K42+K349+K236+K345+K94+K258+K77+K337</f>
        <v>208050960.64999998</v>
      </c>
      <c r="L23" s="8">
        <f t="shared" si="5"/>
        <v>208050960.64999998</v>
      </c>
      <c r="M23" s="8">
        <f>M46+M50+M54+M58+M67+M71+M85+M98+M102+M108+M126+M129+M133+M137+M149+M161+M173+M188+M192+M196+M201+M213+M220+M232+M240+M248+M265+M269+M277+M310+M316+M324+M328+M333+M341+M205+M24+M33+M42+M349+M236+M345+M94+M258+M77+M337+M320</f>
        <v>9666425.6899999995</v>
      </c>
      <c r="N23" s="43">
        <f t="shared" si="5"/>
        <v>8831844.0999999996</v>
      </c>
      <c r="O23" s="43">
        <f t="shared" si="5"/>
        <v>432359.5</v>
      </c>
      <c r="P23" s="43">
        <f t="shared" si="5"/>
        <v>47222.09</v>
      </c>
      <c r="Q23" s="43">
        <f t="shared" si="5"/>
        <v>60000</v>
      </c>
      <c r="R23" s="43">
        <f t="shared" si="5"/>
        <v>295000</v>
      </c>
      <c r="S23" s="8">
        <f t="shared" si="5"/>
        <v>217717386.33999997</v>
      </c>
      <c r="T23" s="8">
        <f t="shared" si="5"/>
        <v>186520853.80000001</v>
      </c>
      <c r="U23" s="8">
        <f t="shared" ref="U23:W23" si="6">U46+U50+U54+U58+U67+U71+U85+U98+U102+U108+U126+U129+U133+U137+U149+U161+U173+U188+U192+U196+U201+U213+U220+U232+U240+U248+U265+U269+U277+U310+U316+U324+U328+U333+U341+U205+U24+U33+U42+U349+U236+U345+U94+U258+U77+U337+U320</f>
        <v>0</v>
      </c>
      <c r="V23" s="8">
        <f t="shared" si="6"/>
        <v>188243512.12</v>
      </c>
      <c r="W23" s="8">
        <f t="shared" si="6"/>
        <v>0</v>
      </c>
    </row>
    <row r="24" spans="1:23" ht="208.5" hidden="1" customHeight="1" outlineLevel="1" x14ac:dyDescent="0.25">
      <c r="A24" s="17" t="s">
        <v>135</v>
      </c>
      <c r="B24" s="10"/>
      <c r="C24" s="10"/>
      <c r="D24" s="10"/>
      <c r="E24" s="18" t="s">
        <v>74</v>
      </c>
      <c r="F24" s="18" t="s">
        <v>90</v>
      </c>
      <c r="G24" s="18" t="s">
        <v>85</v>
      </c>
      <c r="H24" s="18" t="s">
        <v>0</v>
      </c>
      <c r="I24" s="18" t="s">
        <v>92</v>
      </c>
      <c r="J24" s="18"/>
      <c r="K24" s="3">
        <f t="shared" ref="K24:V24" si="7">K25+K30</f>
        <v>1684959</v>
      </c>
      <c r="L24" s="3">
        <f t="shared" ref="L24:R24" si="8">L25+L30</f>
        <v>1684959</v>
      </c>
      <c r="M24" s="3">
        <f t="shared" si="8"/>
        <v>0</v>
      </c>
      <c r="N24" s="44">
        <f t="shared" si="8"/>
        <v>0</v>
      </c>
      <c r="O24" s="44">
        <f t="shared" ref="O24:P24" si="9">O25+O30</f>
        <v>0</v>
      </c>
      <c r="P24" s="44">
        <f t="shared" si="9"/>
        <v>0</v>
      </c>
      <c r="Q24" s="44">
        <f t="shared" ref="Q24" si="10">Q25+Q30</f>
        <v>0</v>
      </c>
      <c r="R24" s="44">
        <f t="shared" si="8"/>
        <v>0</v>
      </c>
      <c r="S24" s="3">
        <f t="shared" ref="S24" si="11">S25+S30</f>
        <v>1684959</v>
      </c>
      <c r="T24" s="3">
        <f t="shared" si="7"/>
        <v>1684959.0000000002</v>
      </c>
      <c r="U24" s="3">
        <f t="shared" si="7"/>
        <v>0</v>
      </c>
      <c r="V24" s="3">
        <f t="shared" si="7"/>
        <v>1684959</v>
      </c>
      <c r="W24" s="3">
        <f t="shared" ref="W24" si="12">W25+W30</f>
        <v>0</v>
      </c>
    </row>
    <row r="25" spans="1:23" ht="89.25" hidden="1" outlineLevel="1" x14ac:dyDescent="0.25">
      <c r="A25" s="17" t="s">
        <v>1</v>
      </c>
      <c r="B25" s="10"/>
      <c r="C25" s="10"/>
      <c r="D25" s="10"/>
      <c r="E25" s="18" t="s">
        <v>74</v>
      </c>
      <c r="F25" s="18" t="s">
        <v>90</v>
      </c>
      <c r="G25" s="18" t="s">
        <v>85</v>
      </c>
      <c r="H25" s="18" t="s">
        <v>0</v>
      </c>
      <c r="I25" s="18" t="s">
        <v>92</v>
      </c>
      <c r="J25" s="18" t="s">
        <v>2</v>
      </c>
      <c r="K25" s="3">
        <f t="shared" ref="K25:W25" si="13">K26</f>
        <v>1538777.61</v>
      </c>
      <c r="L25" s="3">
        <f t="shared" si="13"/>
        <v>1538777.61</v>
      </c>
      <c r="M25" s="3">
        <f t="shared" si="13"/>
        <v>0</v>
      </c>
      <c r="N25" s="44">
        <f t="shared" si="13"/>
        <v>0</v>
      </c>
      <c r="O25" s="44">
        <f t="shared" si="13"/>
        <v>0</v>
      </c>
      <c r="P25" s="44">
        <f t="shared" si="13"/>
        <v>0</v>
      </c>
      <c r="Q25" s="44">
        <f t="shared" si="13"/>
        <v>0</v>
      </c>
      <c r="R25" s="44">
        <f t="shared" si="13"/>
        <v>0</v>
      </c>
      <c r="S25" s="3">
        <f t="shared" si="13"/>
        <v>1538777.61</v>
      </c>
      <c r="T25" s="3">
        <f t="shared" si="13"/>
        <v>1608303.4400000002</v>
      </c>
      <c r="U25" s="3">
        <f t="shared" si="13"/>
        <v>0</v>
      </c>
      <c r="V25" s="3">
        <f t="shared" si="13"/>
        <v>1673252.01</v>
      </c>
      <c r="W25" s="3">
        <f t="shared" si="13"/>
        <v>0</v>
      </c>
    </row>
    <row r="26" spans="1:23" ht="38.25" hidden="1" outlineLevel="1" x14ac:dyDescent="0.25">
      <c r="A26" s="17" t="s">
        <v>3</v>
      </c>
      <c r="B26" s="10"/>
      <c r="C26" s="10"/>
      <c r="D26" s="10"/>
      <c r="E26" s="18" t="s">
        <v>74</v>
      </c>
      <c r="F26" s="18" t="s">
        <v>90</v>
      </c>
      <c r="G26" s="18" t="s">
        <v>85</v>
      </c>
      <c r="H26" s="18" t="s">
        <v>0</v>
      </c>
      <c r="I26" s="18" t="s">
        <v>92</v>
      </c>
      <c r="J26" s="18" t="s">
        <v>4</v>
      </c>
      <c r="K26" s="3">
        <f t="shared" ref="K26:V26" si="14">K27+K28+K29</f>
        <v>1538777.61</v>
      </c>
      <c r="L26" s="3">
        <f t="shared" ref="L26:R26" si="15">L27+L28+L29</f>
        <v>1538777.61</v>
      </c>
      <c r="M26" s="3">
        <f t="shared" si="15"/>
        <v>0</v>
      </c>
      <c r="N26" s="44">
        <f t="shared" si="15"/>
        <v>0</v>
      </c>
      <c r="O26" s="44">
        <f t="shared" ref="O26:P26" si="16">O27+O28+O29</f>
        <v>0</v>
      </c>
      <c r="P26" s="44">
        <f t="shared" si="16"/>
        <v>0</v>
      </c>
      <c r="Q26" s="44">
        <f t="shared" ref="Q26" si="17">Q27+Q28+Q29</f>
        <v>0</v>
      </c>
      <c r="R26" s="44">
        <f t="shared" si="15"/>
        <v>0</v>
      </c>
      <c r="S26" s="3">
        <f t="shared" ref="S26" si="18">S27+S28+S29</f>
        <v>1538777.61</v>
      </c>
      <c r="T26" s="3">
        <f t="shared" si="14"/>
        <v>1608303.4400000002</v>
      </c>
      <c r="U26" s="3">
        <f t="shared" si="14"/>
        <v>0</v>
      </c>
      <c r="V26" s="3">
        <f t="shared" si="14"/>
        <v>1673252.01</v>
      </c>
      <c r="W26" s="3">
        <f t="shared" ref="W26" si="19">W27+W28+W29</f>
        <v>0</v>
      </c>
    </row>
    <row r="27" spans="1:23" ht="38.25" hidden="1" outlineLevel="1" x14ac:dyDescent="0.25">
      <c r="A27" s="17" t="s">
        <v>5</v>
      </c>
      <c r="B27" s="10"/>
      <c r="C27" s="10"/>
      <c r="D27" s="10"/>
      <c r="E27" s="18" t="s">
        <v>74</v>
      </c>
      <c r="F27" s="18" t="s">
        <v>90</v>
      </c>
      <c r="G27" s="18" t="s">
        <v>85</v>
      </c>
      <c r="H27" s="18" t="s">
        <v>0</v>
      </c>
      <c r="I27" s="18" t="s">
        <v>92</v>
      </c>
      <c r="J27" s="18" t="s">
        <v>6</v>
      </c>
      <c r="K27" s="1">
        <v>1107120.8400000001</v>
      </c>
      <c r="L27" s="1">
        <v>1107120.8400000001</v>
      </c>
      <c r="M27" s="1"/>
      <c r="N27" s="45"/>
      <c r="O27" s="45"/>
      <c r="P27" s="45"/>
      <c r="Q27" s="45"/>
      <c r="R27" s="45"/>
      <c r="S27" s="1">
        <v>1107120.8400000001</v>
      </c>
      <c r="T27" s="1">
        <v>1160520.1000000001</v>
      </c>
      <c r="U27" s="1"/>
      <c r="V27" s="1">
        <v>1210403.79</v>
      </c>
      <c r="W27" s="1"/>
    </row>
    <row r="28" spans="1:23" ht="51" hidden="1" outlineLevel="1" x14ac:dyDescent="0.25">
      <c r="A28" s="17" t="s">
        <v>7</v>
      </c>
      <c r="B28" s="10"/>
      <c r="C28" s="10"/>
      <c r="D28" s="10"/>
      <c r="E28" s="18" t="s">
        <v>74</v>
      </c>
      <c r="F28" s="18" t="s">
        <v>90</v>
      </c>
      <c r="G28" s="18" t="s">
        <v>85</v>
      </c>
      <c r="H28" s="18" t="s">
        <v>0</v>
      </c>
      <c r="I28" s="18" t="s">
        <v>92</v>
      </c>
      <c r="J28" s="18" t="s">
        <v>8</v>
      </c>
      <c r="K28" s="1">
        <v>74736</v>
      </c>
      <c r="L28" s="1">
        <v>74736</v>
      </c>
      <c r="M28" s="1"/>
      <c r="N28" s="45"/>
      <c r="O28" s="45"/>
      <c r="P28" s="45"/>
      <c r="Q28" s="45"/>
      <c r="R28" s="45"/>
      <c r="S28" s="1">
        <v>74736</v>
      </c>
      <c r="T28" s="1">
        <v>74736</v>
      </c>
      <c r="U28" s="1"/>
      <c r="V28" s="1">
        <v>74736</v>
      </c>
      <c r="W28" s="1"/>
    </row>
    <row r="29" spans="1:23" ht="63.75" hidden="1" outlineLevel="1" x14ac:dyDescent="0.25">
      <c r="A29" s="17" t="s">
        <v>9</v>
      </c>
      <c r="B29" s="10"/>
      <c r="C29" s="10"/>
      <c r="D29" s="10"/>
      <c r="E29" s="18" t="s">
        <v>74</v>
      </c>
      <c r="F29" s="18" t="s">
        <v>90</v>
      </c>
      <c r="G29" s="18" t="s">
        <v>85</v>
      </c>
      <c r="H29" s="18" t="s">
        <v>0</v>
      </c>
      <c r="I29" s="18" t="s">
        <v>92</v>
      </c>
      <c r="J29" s="18" t="s">
        <v>10</v>
      </c>
      <c r="K29" s="1">
        <v>356920.77</v>
      </c>
      <c r="L29" s="1">
        <v>356920.77</v>
      </c>
      <c r="M29" s="1"/>
      <c r="N29" s="45"/>
      <c r="O29" s="45"/>
      <c r="P29" s="45"/>
      <c r="Q29" s="45"/>
      <c r="R29" s="45"/>
      <c r="S29" s="1">
        <v>356920.77</v>
      </c>
      <c r="T29" s="1">
        <v>373047.34</v>
      </c>
      <c r="U29" s="1"/>
      <c r="V29" s="1">
        <v>388112.22</v>
      </c>
      <c r="W29" s="1"/>
    </row>
    <row r="30" spans="1:23" ht="38.25" hidden="1" outlineLevel="1" x14ac:dyDescent="0.25">
      <c r="A30" s="17" t="s">
        <v>11</v>
      </c>
      <c r="B30" s="10"/>
      <c r="C30" s="10"/>
      <c r="D30" s="10"/>
      <c r="E30" s="18" t="s">
        <v>74</v>
      </c>
      <c r="F30" s="18" t="s">
        <v>90</v>
      </c>
      <c r="G30" s="18" t="s">
        <v>85</v>
      </c>
      <c r="H30" s="18" t="s">
        <v>0</v>
      </c>
      <c r="I30" s="18" t="s">
        <v>92</v>
      </c>
      <c r="J30" s="18" t="s">
        <v>12</v>
      </c>
      <c r="K30" s="3">
        <f t="shared" ref="K30:W31" si="20">K31</f>
        <v>146181.39000000001</v>
      </c>
      <c r="L30" s="3">
        <f t="shared" si="20"/>
        <v>146181.39000000001</v>
      </c>
      <c r="M30" s="3">
        <f t="shared" si="20"/>
        <v>0</v>
      </c>
      <c r="N30" s="44">
        <f t="shared" si="20"/>
        <v>0</v>
      </c>
      <c r="O30" s="44">
        <f t="shared" si="20"/>
        <v>0</v>
      </c>
      <c r="P30" s="44">
        <f t="shared" si="20"/>
        <v>0</v>
      </c>
      <c r="Q30" s="44">
        <f t="shared" si="20"/>
        <v>0</v>
      </c>
      <c r="R30" s="44">
        <f t="shared" si="20"/>
        <v>0</v>
      </c>
      <c r="S30" s="3">
        <f t="shared" si="20"/>
        <v>146181.39000000001</v>
      </c>
      <c r="T30" s="3">
        <f t="shared" si="20"/>
        <v>76655.56</v>
      </c>
      <c r="U30" s="3">
        <f t="shared" si="20"/>
        <v>0</v>
      </c>
      <c r="V30" s="3">
        <f t="shared" si="20"/>
        <v>11706.99</v>
      </c>
      <c r="W30" s="3">
        <f t="shared" si="20"/>
        <v>0</v>
      </c>
    </row>
    <row r="31" spans="1:23" ht="51" hidden="1" outlineLevel="1" x14ac:dyDescent="0.25">
      <c r="A31" s="17" t="s">
        <v>13</v>
      </c>
      <c r="B31" s="10"/>
      <c r="C31" s="10"/>
      <c r="D31" s="10"/>
      <c r="E31" s="18" t="s">
        <v>74</v>
      </c>
      <c r="F31" s="18" t="s">
        <v>90</v>
      </c>
      <c r="G31" s="18" t="s">
        <v>85</v>
      </c>
      <c r="H31" s="18" t="s">
        <v>0</v>
      </c>
      <c r="I31" s="18" t="s">
        <v>92</v>
      </c>
      <c r="J31" s="18" t="s">
        <v>14</v>
      </c>
      <c r="K31" s="3">
        <f t="shared" si="20"/>
        <v>146181.39000000001</v>
      </c>
      <c r="L31" s="3">
        <f t="shared" si="20"/>
        <v>146181.39000000001</v>
      </c>
      <c r="M31" s="3">
        <f t="shared" si="20"/>
        <v>0</v>
      </c>
      <c r="N31" s="44">
        <f t="shared" si="20"/>
        <v>0</v>
      </c>
      <c r="O31" s="44">
        <f t="shared" si="20"/>
        <v>0</v>
      </c>
      <c r="P31" s="44">
        <f t="shared" si="20"/>
        <v>0</v>
      </c>
      <c r="Q31" s="44">
        <f t="shared" si="20"/>
        <v>0</v>
      </c>
      <c r="R31" s="44">
        <f t="shared" si="20"/>
        <v>0</v>
      </c>
      <c r="S31" s="3">
        <f t="shared" si="20"/>
        <v>146181.39000000001</v>
      </c>
      <c r="T31" s="3">
        <f t="shared" si="20"/>
        <v>76655.56</v>
      </c>
      <c r="U31" s="3">
        <f t="shared" si="20"/>
        <v>0</v>
      </c>
      <c r="V31" s="3">
        <f t="shared" si="20"/>
        <v>11706.99</v>
      </c>
      <c r="W31" s="3">
        <f t="shared" si="20"/>
        <v>0</v>
      </c>
    </row>
    <row r="32" spans="1:23" ht="25.5" hidden="1" outlineLevel="1" x14ac:dyDescent="0.25">
      <c r="A32" s="17" t="s">
        <v>15</v>
      </c>
      <c r="B32" s="10"/>
      <c r="C32" s="10"/>
      <c r="D32" s="10"/>
      <c r="E32" s="18" t="s">
        <v>74</v>
      </c>
      <c r="F32" s="18" t="s">
        <v>90</v>
      </c>
      <c r="G32" s="18" t="s">
        <v>85</v>
      </c>
      <c r="H32" s="18" t="s">
        <v>0</v>
      </c>
      <c r="I32" s="18" t="s">
        <v>92</v>
      </c>
      <c r="J32" s="18" t="s">
        <v>16</v>
      </c>
      <c r="K32" s="1">
        <v>146181.39000000001</v>
      </c>
      <c r="L32" s="1">
        <v>146181.39000000001</v>
      </c>
      <c r="M32" s="1"/>
      <c r="N32" s="45"/>
      <c r="O32" s="45"/>
      <c r="P32" s="45"/>
      <c r="Q32" s="45"/>
      <c r="R32" s="45"/>
      <c r="S32" s="1">
        <v>146181.39000000001</v>
      </c>
      <c r="T32" s="1">
        <v>76655.56</v>
      </c>
      <c r="U32" s="1"/>
      <c r="V32" s="1">
        <v>11706.99</v>
      </c>
      <c r="W32" s="1"/>
    </row>
    <row r="33" spans="1:23" ht="197.25" hidden="1" customHeight="1" outlineLevel="1" x14ac:dyDescent="0.25">
      <c r="A33" s="25" t="s">
        <v>136</v>
      </c>
      <c r="B33" s="10"/>
      <c r="C33" s="10"/>
      <c r="D33" s="10"/>
      <c r="E33" s="18" t="s">
        <v>74</v>
      </c>
      <c r="F33" s="18" t="s">
        <v>90</v>
      </c>
      <c r="G33" s="18" t="s">
        <v>85</v>
      </c>
      <c r="H33" s="18" t="s">
        <v>0</v>
      </c>
      <c r="I33" s="18" t="s">
        <v>93</v>
      </c>
      <c r="J33" s="18"/>
      <c r="K33" s="3">
        <f t="shared" ref="K33:V33" si="21">K34+K39</f>
        <v>561653</v>
      </c>
      <c r="L33" s="3">
        <f t="shared" ref="L33:R33" si="22">L34+L39</f>
        <v>561653</v>
      </c>
      <c r="M33" s="3">
        <f t="shared" si="22"/>
        <v>0</v>
      </c>
      <c r="N33" s="44">
        <f t="shared" si="22"/>
        <v>0</v>
      </c>
      <c r="O33" s="44">
        <f t="shared" ref="O33:P33" si="23">O34+O39</f>
        <v>0</v>
      </c>
      <c r="P33" s="44">
        <f t="shared" si="23"/>
        <v>0</v>
      </c>
      <c r="Q33" s="44">
        <f t="shared" ref="Q33" si="24">Q34+Q39</f>
        <v>0</v>
      </c>
      <c r="R33" s="44">
        <f t="shared" si="22"/>
        <v>0</v>
      </c>
      <c r="S33" s="3">
        <f t="shared" ref="S33" si="25">S34+S39</f>
        <v>561653</v>
      </c>
      <c r="T33" s="3">
        <f t="shared" si="21"/>
        <v>561653</v>
      </c>
      <c r="U33" s="3">
        <f t="shared" si="21"/>
        <v>0</v>
      </c>
      <c r="V33" s="3">
        <f t="shared" si="21"/>
        <v>561653</v>
      </c>
      <c r="W33" s="3">
        <f t="shared" ref="W33" si="26">W34+W39</f>
        <v>0</v>
      </c>
    </row>
    <row r="34" spans="1:23" ht="89.25" hidden="1" outlineLevel="1" x14ac:dyDescent="0.25">
      <c r="A34" s="17" t="s">
        <v>1</v>
      </c>
      <c r="B34" s="10"/>
      <c r="C34" s="10"/>
      <c r="D34" s="10"/>
      <c r="E34" s="18" t="s">
        <v>74</v>
      </c>
      <c r="F34" s="18" t="s">
        <v>90</v>
      </c>
      <c r="G34" s="18" t="s">
        <v>85</v>
      </c>
      <c r="H34" s="18" t="s">
        <v>0</v>
      </c>
      <c r="I34" s="18" t="s">
        <v>93</v>
      </c>
      <c r="J34" s="18" t="s">
        <v>2</v>
      </c>
      <c r="K34" s="3">
        <f t="shared" ref="K34:W34" si="27">K35</f>
        <v>432879.42</v>
      </c>
      <c r="L34" s="3">
        <f t="shared" si="27"/>
        <v>432879.42</v>
      </c>
      <c r="M34" s="3">
        <f t="shared" si="27"/>
        <v>0</v>
      </c>
      <c r="N34" s="44">
        <f t="shared" si="27"/>
        <v>0</v>
      </c>
      <c r="O34" s="44">
        <f t="shared" si="27"/>
        <v>0</v>
      </c>
      <c r="P34" s="44">
        <f t="shared" si="27"/>
        <v>0</v>
      </c>
      <c r="Q34" s="44">
        <f t="shared" si="27"/>
        <v>0</v>
      </c>
      <c r="R34" s="44">
        <f t="shared" si="27"/>
        <v>0</v>
      </c>
      <c r="S34" s="3">
        <f t="shared" si="27"/>
        <v>432879.42</v>
      </c>
      <c r="T34" s="3">
        <f t="shared" si="27"/>
        <v>453803.95</v>
      </c>
      <c r="U34" s="3">
        <f t="shared" si="27"/>
        <v>0</v>
      </c>
      <c r="V34" s="3">
        <f t="shared" si="27"/>
        <v>471008.6</v>
      </c>
      <c r="W34" s="3">
        <f t="shared" si="27"/>
        <v>0</v>
      </c>
    </row>
    <row r="35" spans="1:23" ht="38.25" hidden="1" outlineLevel="1" x14ac:dyDescent="0.25">
      <c r="A35" s="17" t="s">
        <v>3</v>
      </c>
      <c r="B35" s="10"/>
      <c r="C35" s="10"/>
      <c r="D35" s="10"/>
      <c r="E35" s="18" t="s">
        <v>74</v>
      </c>
      <c r="F35" s="18" t="s">
        <v>90</v>
      </c>
      <c r="G35" s="18" t="s">
        <v>85</v>
      </c>
      <c r="H35" s="18" t="s">
        <v>0</v>
      </c>
      <c r="I35" s="18" t="s">
        <v>93</v>
      </c>
      <c r="J35" s="18" t="s">
        <v>4</v>
      </c>
      <c r="K35" s="3">
        <f t="shared" ref="K35:V35" si="28">K36+K37+K38</f>
        <v>432879.42</v>
      </c>
      <c r="L35" s="3">
        <f t="shared" ref="L35:R35" si="29">L36+L37+L38</f>
        <v>432879.42</v>
      </c>
      <c r="M35" s="3">
        <f t="shared" si="29"/>
        <v>0</v>
      </c>
      <c r="N35" s="44">
        <f t="shared" si="29"/>
        <v>0</v>
      </c>
      <c r="O35" s="44">
        <f t="shared" ref="O35:P35" si="30">O36+O37+O38</f>
        <v>0</v>
      </c>
      <c r="P35" s="44">
        <f t="shared" si="30"/>
        <v>0</v>
      </c>
      <c r="Q35" s="44">
        <f t="shared" ref="Q35" si="31">Q36+Q37+Q38</f>
        <v>0</v>
      </c>
      <c r="R35" s="44">
        <f t="shared" si="29"/>
        <v>0</v>
      </c>
      <c r="S35" s="3">
        <f t="shared" ref="S35" si="32">S36+S37+S38</f>
        <v>432879.42</v>
      </c>
      <c r="T35" s="3">
        <f t="shared" si="28"/>
        <v>453803.95</v>
      </c>
      <c r="U35" s="3">
        <f t="shared" si="28"/>
        <v>0</v>
      </c>
      <c r="V35" s="3">
        <f t="shared" si="28"/>
        <v>471008.6</v>
      </c>
      <c r="W35" s="3">
        <f t="shared" ref="W35" si="33">W36+W37+W38</f>
        <v>0</v>
      </c>
    </row>
    <row r="36" spans="1:23" ht="38.25" hidden="1" outlineLevel="1" x14ac:dyDescent="0.25">
      <c r="A36" s="17" t="s">
        <v>5</v>
      </c>
      <c r="B36" s="10"/>
      <c r="C36" s="10"/>
      <c r="D36" s="10"/>
      <c r="E36" s="18" t="s">
        <v>74</v>
      </c>
      <c r="F36" s="18" t="s">
        <v>90</v>
      </c>
      <c r="G36" s="18" t="s">
        <v>85</v>
      </c>
      <c r="H36" s="18" t="s">
        <v>0</v>
      </c>
      <c r="I36" s="18" t="s">
        <v>93</v>
      </c>
      <c r="J36" s="18" t="s">
        <v>6</v>
      </c>
      <c r="K36" s="1">
        <v>313788.67</v>
      </c>
      <c r="L36" s="1">
        <v>313788.67</v>
      </c>
      <c r="M36" s="1"/>
      <c r="N36" s="45"/>
      <c r="O36" s="45"/>
      <c r="P36" s="45"/>
      <c r="Q36" s="45"/>
      <c r="R36" s="45"/>
      <c r="S36" s="1">
        <v>313788.67</v>
      </c>
      <c r="T36" s="1">
        <v>329859.74</v>
      </c>
      <c r="U36" s="1"/>
      <c r="V36" s="1">
        <v>343073.76</v>
      </c>
      <c r="W36" s="1"/>
    </row>
    <row r="37" spans="1:23" ht="51" hidden="1" outlineLevel="1" x14ac:dyDescent="0.25">
      <c r="A37" s="17" t="s">
        <v>7</v>
      </c>
      <c r="B37" s="10"/>
      <c r="C37" s="10"/>
      <c r="D37" s="10"/>
      <c r="E37" s="18" t="s">
        <v>74</v>
      </c>
      <c r="F37" s="18" t="s">
        <v>90</v>
      </c>
      <c r="G37" s="18" t="s">
        <v>85</v>
      </c>
      <c r="H37" s="18" t="s">
        <v>0</v>
      </c>
      <c r="I37" s="18" t="s">
        <v>93</v>
      </c>
      <c r="J37" s="18" t="s">
        <v>8</v>
      </c>
      <c r="K37" s="1">
        <v>18684</v>
      </c>
      <c r="L37" s="1">
        <v>18684</v>
      </c>
      <c r="M37" s="1"/>
      <c r="N37" s="45"/>
      <c r="O37" s="45"/>
      <c r="P37" s="45"/>
      <c r="Q37" s="45"/>
      <c r="R37" s="45"/>
      <c r="S37" s="1">
        <v>18684</v>
      </c>
      <c r="T37" s="1">
        <v>18684</v>
      </c>
      <c r="U37" s="1"/>
      <c r="V37" s="1">
        <v>18684</v>
      </c>
      <c r="W37" s="1"/>
    </row>
    <row r="38" spans="1:23" ht="63.75" hidden="1" outlineLevel="1" x14ac:dyDescent="0.25">
      <c r="A38" s="17" t="s">
        <v>9</v>
      </c>
      <c r="B38" s="10"/>
      <c r="C38" s="10"/>
      <c r="D38" s="10"/>
      <c r="E38" s="18" t="s">
        <v>74</v>
      </c>
      <c r="F38" s="18" t="s">
        <v>90</v>
      </c>
      <c r="G38" s="18" t="s">
        <v>85</v>
      </c>
      <c r="H38" s="18" t="s">
        <v>0</v>
      </c>
      <c r="I38" s="18" t="s">
        <v>93</v>
      </c>
      <c r="J38" s="18" t="s">
        <v>10</v>
      </c>
      <c r="K38" s="1">
        <v>100406.75</v>
      </c>
      <c r="L38" s="1">
        <v>100406.75</v>
      </c>
      <c r="M38" s="1"/>
      <c r="N38" s="45"/>
      <c r="O38" s="45"/>
      <c r="P38" s="45"/>
      <c r="Q38" s="45"/>
      <c r="R38" s="45"/>
      <c r="S38" s="1">
        <v>100406.75</v>
      </c>
      <c r="T38" s="1">
        <v>105260.21</v>
      </c>
      <c r="U38" s="1"/>
      <c r="V38" s="1">
        <v>109250.84</v>
      </c>
      <c r="W38" s="1"/>
    </row>
    <row r="39" spans="1:23" ht="38.25" hidden="1" outlineLevel="1" x14ac:dyDescent="0.25">
      <c r="A39" s="17" t="s">
        <v>11</v>
      </c>
      <c r="B39" s="10"/>
      <c r="C39" s="10"/>
      <c r="D39" s="10"/>
      <c r="E39" s="18" t="s">
        <v>74</v>
      </c>
      <c r="F39" s="18" t="s">
        <v>90</v>
      </c>
      <c r="G39" s="18" t="s">
        <v>85</v>
      </c>
      <c r="H39" s="18" t="s">
        <v>0</v>
      </c>
      <c r="I39" s="18" t="s">
        <v>93</v>
      </c>
      <c r="J39" s="18" t="s">
        <v>12</v>
      </c>
      <c r="K39" s="3">
        <f t="shared" ref="K39:W40" si="34">K40</f>
        <v>128773.58</v>
      </c>
      <c r="L39" s="3">
        <f t="shared" si="34"/>
        <v>128773.58</v>
      </c>
      <c r="M39" s="3">
        <f t="shared" si="34"/>
        <v>0</v>
      </c>
      <c r="N39" s="44">
        <f t="shared" si="34"/>
        <v>0</v>
      </c>
      <c r="O39" s="44">
        <f t="shared" si="34"/>
        <v>0</v>
      </c>
      <c r="P39" s="44">
        <f t="shared" si="34"/>
        <v>0</v>
      </c>
      <c r="Q39" s="44">
        <f t="shared" si="34"/>
        <v>0</v>
      </c>
      <c r="R39" s="44">
        <f t="shared" si="34"/>
        <v>0</v>
      </c>
      <c r="S39" s="3">
        <f t="shared" si="34"/>
        <v>128773.58</v>
      </c>
      <c r="T39" s="3">
        <f t="shared" si="34"/>
        <v>107849.05</v>
      </c>
      <c r="U39" s="3">
        <f t="shared" si="34"/>
        <v>0</v>
      </c>
      <c r="V39" s="3">
        <f t="shared" si="34"/>
        <v>90644.4</v>
      </c>
      <c r="W39" s="3">
        <f t="shared" si="34"/>
        <v>0</v>
      </c>
    </row>
    <row r="40" spans="1:23" ht="51" hidden="1" outlineLevel="1" x14ac:dyDescent="0.25">
      <c r="A40" s="17" t="s">
        <v>13</v>
      </c>
      <c r="B40" s="10"/>
      <c r="C40" s="10"/>
      <c r="D40" s="10"/>
      <c r="E40" s="18" t="s">
        <v>74</v>
      </c>
      <c r="F40" s="18" t="s">
        <v>90</v>
      </c>
      <c r="G40" s="18" t="s">
        <v>85</v>
      </c>
      <c r="H40" s="18" t="s">
        <v>0</v>
      </c>
      <c r="I40" s="18" t="s">
        <v>93</v>
      </c>
      <c r="J40" s="18" t="s">
        <v>14</v>
      </c>
      <c r="K40" s="3">
        <f t="shared" si="34"/>
        <v>128773.58</v>
      </c>
      <c r="L40" s="3">
        <f t="shared" si="34"/>
        <v>128773.58</v>
      </c>
      <c r="M40" s="3">
        <f t="shared" si="34"/>
        <v>0</v>
      </c>
      <c r="N40" s="44">
        <f t="shared" si="34"/>
        <v>0</v>
      </c>
      <c r="O40" s="44">
        <f t="shared" si="34"/>
        <v>0</v>
      </c>
      <c r="P40" s="44">
        <f t="shared" si="34"/>
        <v>0</v>
      </c>
      <c r="Q40" s="44">
        <f t="shared" si="34"/>
        <v>0</v>
      </c>
      <c r="R40" s="44">
        <f t="shared" si="34"/>
        <v>0</v>
      </c>
      <c r="S40" s="3">
        <f t="shared" si="34"/>
        <v>128773.58</v>
      </c>
      <c r="T40" s="3">
        <f t="shared" si="34"/>
        <v>107849.05</v>
      </c>
      <c r="U40" s="3">
        <f t="shared" si="34"/>
        <v>0</v>
      </c>
      <c r="V40" s="3">
        <f t="shared" si="34"/>
        <v>90644.4</v>
      </c>
      <c r="W40" s="3">
        <f t="shared" si="34"/>
        <v>0</v>
      </c>
    </row>
    <row r="41" spans="1:23" ht="25.5" hidden="1" outlineLevel="1" x14ac:dyDescent="0.25">
      <c r="A41" s="17" t="s">
        <v>15</v>
      </c>
      <c r="B41" s="10"/>
      <c r="C41" s="10"/>
      <c r="D41" s="10"/>
      <c r="E41" s="18" t="s">
        <v>74</v>
      </c>
      <c r="F41" s="18" t="s">
        <v>90</v>
      </c>
      <c r="G41" s="18" t="s">
        <v>85</v>
      </c>
      <c r="H41" s="18" t="s">
        <v>0</v>
      </c>
      <c r="I41" s="18" t="s">
        <v>93</v>
      </c>
      <c r="J41" s="18" t="s">
        <v>16</v>
      </c>
      <c r="K41" s="1">
        <v>128773.58</v>
      </c>
      <c r="L41" s="1">
        <v>128773.58</v>
      </c>
      <c r="M41" s="1"/>
      <c r="N41" s="45"/>
      <c r="O41" s="45"/>
      <c r="P41" s="45"/>
      <c r="Q41" s="45"/>
      <c r="R41" s="45"/>
      <c r="S41" s="1">
        <v>128773.58</v>
      </c>
      <c r="T41" s="1">
        <v>107849.05</v>
      </c>
      <c r="U41" s="1"/>
      <c r="V41" s="1">
        <v>90644.4</v>
      </c>
      <c r="W41" s="1"/>
    </row>
    <row r="42" spans="1:23" ht="231.75" hidden="1" customHeight="1" outlineLevel="1" x14ac:dyDescent="0.25">
      <c r="A42" s="17" t="s">
        <v>137</v>
      </c>
      <c r="B42" s="10"/>
      <c r="C42" s="10"/>
      <c r="D42" s="10"/>
      <c r="E42" s="18" t="s">
        <v>74</v>
      </c>
      <c r="F42" s="18" t="s">
        <v>90</v>
      </c>
      <c r="G42" s="18" t="s">
        <v>85</v>
      </c>
      <c r="H42" s="18" t="s">
        <v>0</v>
      </c>
      <c r="I42" s="18" t="s">
        <v>94</v>
      </c>
      <c r="J42" s="18"/>
      <c r="K42" s="3">
        <f t="shared" ref="K42:W44" si="35">K43</f>
        <v>200</v>
      </c>
      <c r="L42" s="3">
        <f t="shared" si="35"/>
        <v>200</v>
      </c>
      <c r="M42" s="3">
        <f t="shared" si="35"/>
        <v>0</v>
      </c>
      <c r="N42" s="44">
        <f t="shared" si="35"/>
        <v>0</v>
      </c>
      <c r="O42" s="44">
        <f t="shared" si="35"/>
        <v>0</v>
      </c>
      <c r="P42" s="44">
        <f t="shared" si="35"/>
        <v>0</v>
      </c>
      <c r="Q42" s="44">
        <f t="shared" si="35"/>
        <v>0</v>
      </c>
      <c r="R42" s="44">
        <f t="shared" si="35"/>
        <v>0</v>
      </c>
      <c r="S42" s="3">
        <f t="shared" si="35"/>
        <v>200</v>
      </c>
      <c r="T42" s="3">
        <f t="shared" si="35"/>
        <v>200</v>
      </c>
      <c r="U42" s="3">
        <f t="shared" si="35"/>
        <v>0</v>
      </c>
      <c r="V42" s="3">
        <f t="shared" si="35"/>
        <v>200</v>
      </c>
      <c r="W42" s="3">
        <f t="shared" si="35"/>
        <v>0</v>
      </c>
    </row>
    <row r="43" spans="1:23" ht="38.25" hidden="1" outlineLevel="1" x14ac:dyDescent="0.25">
      <c r="A43" s="17" t="s">
        <v>11</v>
      </c>
      <c r="B43" s="10"/>
      <c r="C43" s="10"/>
      <c r="D43" s="10"/>
      <c r="E43" s="18" t="s">
        <v>74</v>
      </c>
      <c r="F43" s="18" t="s">
        <v>90</v>
      </c>
      <c r="G43" s="18" t="s">
        <v>85</v>
      </c>
      <c r="H43" s="18" t="s">
        <v>0</v>
      </c>
      <c r="I43" s="18" t="s">
        <v>94</v>
      </c>
      <c r="J43" s="18" t="s">
        <v>12</v>
      </c>
      <c r="K43" s="3">
        <f t="shared" si="35"/>
        <v>200</v>
      </c>
      <c r="L43" s="3">
        <f t="shared" si="35"/>
        <v>200</v>
      </c>
      <c r="M43" s="3">
        <f t="shared" si="35"/>
        <v>0</v>
      </c>
      <c r="N43" s="44">
        <f t="shared" si="35"/>
        <v>0</v>
      </c>
      <c r="O43" s="44">
        <f t="shared" si="35"/>
        <v>0</v>
      </c>
      <c r="P43" s="44">
        <f t="shared" si="35"/>
        <v>0</v>
      </c>
      <c r="Q43" s="44">
        <f t="shared" si="35"/>
        <v>0</v>
      </c>
      <c r="R43" s="44">
        <f t="shared" si="35"/>
        <v>0</v>
      </c>
      <c r="S43" s="3">
        <f t="shared" si="35"/>
        <v>200</v>
      </c>
      <c r="T43" s="3">
        <f t="shared" si="35"/>
        <v>200</v>
      </c>
      <c r="U43" s="3">
        <f t="shared" si="35"/>
        <v>0</v>
      </c>
      <c r="V43" s="3">
        <f t="shared" si="35"/>
        <v>200</v>
      </c>
      <c r="W43" s="3">
        <f t="shared" si="35"/>
        <v>0</v>
      </c>
    </row>
    <row r="44" spans="1:23" ht="51" hidden="1" outlineLevel="1" x14ac:dyDescent="0.25">
      <c r="A44" s="17" t="s">
        <v>13</v>
      </c>
      <c r="B44" s="10"/>
      <c r="C44" s="10"/>
      <c r="D44" s="10"/>
      <c r="E44" s="18" t="s">
        <v>74</v>
      </c>
      <c r="F44" s="18" t="s">
        <v>90</v>
      </c>
      <c r="G44" s="18" t="s">
        <v>85</v>
      </c>
      <c r="H44" s="18" t="s">
        <v>0</v>
      </c>
      <c r="I44" s="18" t="s">
        <v>94</v>
      </c>
      <c r="J44" s="18" t="s">
        <v>14</v>
      </c>
      <c r="K44" s="3">
        <f t="shared" si="35"/>
        <v>200</v>
      </c>
      <c r="L44" s="3">
        <f t="shared" si="35"/>
        <v>200</v>
      </c>
      <c r="M44" s="3">
        <f t="shared" si="35"/>
        <v>0</v>
      </c>
      <c r="N44" s="44">
        <f t="shared" si="35"/>
        <v>0</v>
      </c>
      <c r="O44" s="44">
        <f t="shared" si="35"/>
        <v>0</v>
      </c>
      <c r="P44" s="44">
        <f t="shared" si="35"/>
        <v>0</v>
      </c>
      <c r="Q44" s="44">
        <f t="shared" si="35"/>
        <v>0</v>
      </c>
      <c r="R44" s="44">
        <f t="shared" si="35"/>
        <v>0</v>
      </c>
      <c r="S44" s="3">
        <f t="shared" si="35"/>
        <v>200</v>
      </c>
      <c r="T44" s="3">
        <f t="shared" si="35"/>
        <v>200</v>
      </c>
      <c r="U44" s="3">
        <f t="shared" si="35"/>
        <v>0</v>
      </c>
      <c r="V44" s="3">
        <f t="shared" si="35"/>
        <v>200</v>
      </c>
      <c r="W44" s="3">
        <f t="shared" si="35"/>
        <v>0</v>
      </c>
    </row>
    <row r="45" spans="1:23" ht="25.5" hidden="1" outlineLevel="1" x14ac:dyDescent="0.25">
      <c r="A45" s="17" t="s">
        <v>15</v>
      </c>
      <c r="B45" s="10"/>
      <c r="C45" s="10"/>
      <c r="D45" s="10"/>
      <c r="E45" s="18" t="s">
        <v>74</v>
      </c>
      <c r="F45" s="18" t="s">
        <v>90</v>
      </c>
      <c r="G45" s="18" t="s">
        <v>85</v>
      </c>
      <c r="H45" s="18" t="s">
        <v>0</v>
      </c>
      <c r="I45" s="18" t="s">
        <v>94</v>
      </c>
      <c r="J45" s="18" t="s">
        <v>16</v>
      </c>
      <c r="K45" s="1">
        <v>200</v>
      </c>
      <c r="L45" s="1">
        <v>200</v>
      </c>
      <c r="M45" s="1"/>
      <c r="N45" s="45"/>
      <c r="O45" s="45"/>
      <c r="P45" s="45"/>
      <c r="Q45" s="45"/>
      <c r="R45" s="45"/>
      <c r="S45" s="1">
        <v>200</v>
      </c>
      <c r="T45" s="1">
        <v>200</v>
      </c>
      <c r="U45" s="1"/>
      <c r="V45" s="1">
        <v>200</v>
      </c>
      <c r="W45" s="1"/>
    </row>
    <row r="46" spans="1:23" ht="153" hidden="1" outlineLevel="1" x14ac:dyDescent="0.25">
      <c r="A46" s="19" t="s">
        <v>235</v>
      </c>
      <c r="B46" s="10" t="s">
        <v>0</v>
      </c>
      <c r="C46" s="10" t="s">
        <v>310</v>
      </c>
      <c r="D46" s="10" t="s">
        <v>139</v>
      </c>
      <c r="E46" s="9" t="s">
        <v>74</v>
      </c>
      <c r="F46" s="9" t="s">
        <v>90</v>
      </c>
      <c r="G46" s="9" t="s">
        <v>85</v>
      </c>
      <c r="H46" s="9" t="s">
        <v>0</v>
      </c>
      <c r="I46" s="9" t="s">
        <v>97</v>
      </c>
      <c r="J46" s="9"/>
      <c r="K46" s="8">
        <f t="shared" ref="K46:W48" si="36">K47</f>
        <v>510972.4</v>
      </c>
      <c r="L46" s="8">
        <f t="shared" si="36"/>
        <v>510972.4</v>
      </c>
      <c r="M46" s="8">
        <f t="shared" si="36"/>
        <v>0</v>
      </c>
      <c r="N46" s="43">
        <f t="shared" si="36"/>
        <v>0</v>
      </c>
      <c r="O46" s="43">
        <f t="shared" si="36"/>
        <v>0</v>
      </c>
      <c r="P46" s="43">
        <f t="shared" si="36"/>
        <v>0</v>
      </c>
      <c r="Q46" s="43">
        <f t="shared" si="36"/>
        <v>0</v>
      </c>
      <c r="R46" s="43">
        <f t="shared" si="36"/>
        <v>0</v>
      </c>
      <c r="S46" s="8">
        <f t="shared" si="36"/>
        <v>510972.4</v>
      </c>
      <c r="T46" s="8">
        <f t="shared" si="36"/>
        <v>510972.4</v>
      </c>
      <c r="U46" s="8">
        <f t="shared" si="36"/>
        <v>0</v>
      </c>
      <c r="V46" s="8">
        <f t="shared" si="36"/>
        <v>510972.4</v>
      </c>
      <c r="W46" s="8">
        <f t="shared" si="36"/>
        <v>0</v>
      </c>
    </row>
    <row r="47" spans="1:23" ht="38.25" hidden="1" outlineLevel="2" x14ac:dyDescent="0.25">
      <c r="A47" s="19" t="s">
        <v>164</v>
      </c>
      <c r="B47" s="10" t="s">
        <v>0</v>
      </c>
      <c r="C47" s="10" t="s">
        <v>310</v>
      </c>
      <c r="D47" s="10" t="s">
        <v>12</v>
      </c>
      <c r="E47" s="18" t="s">
        <v>74</v>
      </c>
      <c r="F47" s="18" t="s">
        <v>90</v>
      </c>
      <c r="G47" s="18" t="s">
        <v>85</v>
      </c>
      <c r="H47" s="18" t="s">
        <v>0</v>
      </c>
      <c r="I47" s="18" t="s">
        <v>97</v>
      </c>
      <c r="J47" s="9" t="s">
        <v>12</v>
      </c>
      <c r="K47" s="8">
        <f t="shared" si="36"/>
        <v>510972.4</v>
      </c>
      <c r="L47" s="8">
        <f t="shared" si="36"/>
        <v>510972.4</v>
      </c>
      <c r="M47" s="8">
        <f t="shared" si="36"/>
        <v>0</v>
      </c>
      <c r="N47" s="43">
        <f t="shared" si="36"/>
        <v>0</v>
      </c>
      <c r="O47" s="43">
        <f t="shared" si="36"/>
        <v>0</v>
      </c>
      <c r="P47" s="43">
        <f t="shared" si="36"/>
        <v>0</v>
      </c>
      <c r="Q47" s="43">
        <f t="shared" si="36"/>
        <v>0</v>
      </c>
      <c r="R47" s="43">
        <f t="shared" si="36"/>
        <v>0</v>
      </c>
      <c r="S47" s="8">
        <f t="shared" si="36"/>
        <v>510972.4</v>
      </c>
      <c r="T47" s="8">
        <f t="shared" si="36"/>
        <v>510972.4</v>
      </c>
      <c r="U47" s="8">
        <f t="shared" si="36"/>
        <v>0</v>
      </c>
      <c r="V47" s="8">
        <f t="shared" si="36"/>
        <v>510972.4</v>
      </c>
      <c r="W47" s="8">
        <f t="shared" si="36"/>
        <v>0</v>
      </c>
    </row>
    <row r="48" spans="1:23" ht="51" hidden="1" outlineLevel="3" x14ac:dyDescent="0.25">
      <c r="A48" s="19" t="s">
        <v>165</v>
      </c>
      <c r="B48" s="10" t="s">
        <v>0</v>
      </c>
      <c r="C48" s="10" t="s">
        <v>310</v>
      </c>
      <c r="D48" s="10" t="s">
        <v>14</v>
      </c>
      <c r="E48" s="18" t="s">
        <v>74</v>
      </c>
      <c r="F48" s="18" t="s">
        <v>90</v>
      </c>
      <c r="G48" s="18" t="s">
        <v>85</v>
      </c>
      <c r="H48" s="18" t="s">
        <v>0</v>
      </c>
      <c r="I48" s="18" t="s">
        <v>97</v>
      </c>
      <c r="J48" s="9" t="s">
        <v>14</v>
      </c>
      <c r="K48" s="8">
        <f t="shared" si="36"/>
        <v>510972.4</v>
      </c>
      <c r="L48" s="8">
        <f t="shared" si="36"/>
        <v>510972.4</v>
      </c>
      <c r="M48" s="8">
        <f t="shared" si="36"/>
        <v>0</v>
      </c>
      <c r="N48" s="43">
        <f t="shared" si="36"/>
        <v>0</v>
      </c>
      <c r="O48" s="43">
        <f t="shared" si="36"/>
        <v>0</v>
      </c>
      <c r="P48" s="43">
        <f t="shared" si="36"/>
        <v>0</v>
      </c>
      <c r="Q48" s="43">
        <f t="shared" si="36"/>
        <v>0</v>
      </c>
      <c r="R48" s="43">
        <f t="shared" si="36"/>
        <v>0</v>
      </c>
      <c r="S48" s="8">
        <f t="shared" si="36"/>
        <v>510972.4</v>
      </c>
      <c r="T48" s="8">
        <f t="shared" si="36"/>
        <v>510972.4</v>
      </c>
      <c r="U48" s="8">
        <f t="shared" si="36"/>
        <v>0</v>
      </c>
      <c r="V48" s="8">
        <f t="shared" si="36"/>
        <v>510972.4</v>
      </c>
      <c r="W48" s="8">
        <f t="shared" si="36"/>
        <v>0</v>
      </c>
    </row>
    <row r="49" spans="1:23" ht="25.5" hidden="1" outlineLevel="4" x14ac:dyDescent="0.25">
      <c r="A49" s="19" t="s">
        <v>166</v>
      </c>
      <c r="B49" s="10" t="s">
        <v>0</v>
      </c>
      <c r="C49" s="10" t="s">
        <v>310</v>
      </c>
      <c r="D49" s="10" t="s">
        <v>16</v>
      </c>
      <c r="E49" s="18" t="s">
        <v>74</v>
      </c>
      <c r="F49" s="18" t="s">
        <v>90</v>
      </c>
      <c r="G49" s="18" t="s">
        <v>85</v>
      </c>
      <c r="H49" s="18" t="s">
        <v>0</v>
      </c>
      <c r="I49" s="18" t="s">
        <v>97</v>
      </c>
      <c r="J49" s="9" t="s">
        <v>16</v>
      </c>
      <c r="K49" s="1">
        <v>510972.4</v>
      </c>
      <c r="L49" s="1">
        <v>510972.4</v>
      </c>
      <c r="M49" s="1"/>
      <c r="N49" s="45"/>
      <c r="O49" s="45"/>
      <c r="P49" s="45"/>
      <c r="Q49" s="45"/>
      <c r="R49" s="45"/>
      <c r="S49" s="1">
        <v>510972.4</v>
      </c>
      <c r="T49" s="1">
        <v>510972.4</v>
      </c>
      <c r="U49" s="1"/>
      <c r="V49" s="1">
        <v>510972.4</v>
      </c>
      <c r="W49" s="1"/>
    </row>
    <row r="50" spans="1:23" ht="102" hidden="1" outlineLevel="1" x14ac:dyDescent="0.25">
      <c r="A50" s="19" t="s">
        <v>282</v>
      </c>
      <c r="B50" s="10" t="s">
        <v>0</v>
      </c>
      <c r="C50" s="10" t="s">
        <v>311</v>
      </c>
      <c r="D50" s="10" t="s">
        <v>139</v>
      </c>
      <c r="E50" s="9" t="s">
        <v>74</v>
      </c>
      <c r="F50" s="9" t="s">
        <v>90</v>
      </c>
      <c r="G50" s="9" t="s">
        <v>85</v>
      </c>
      <c r="H50" s="9" t="s">
        <v>0</v>
      </c>
      <c r="I50" s="10">
        <v>14210</v>
      </c>
      <c r="J50" s="9"/>
      <c r="K50" s="8">
        <f t="shared" ref="K50:W52" si="37">K51</f>
        <v>3600</v>
      </c>
      <c r="L50" s="8">
        <f t="shared" si="37"/>
        <v>3600</v>
      </c>
      <c r="M50" s="8">
        <f t="shared" si="37"/>
        <v>0</v>
      </c>
      <c r="N50" s="43">
        <f t="shared" si="37"/>
        <v>0</v>
      </c>
      <c r="O50" s="43">
        <f t="shared" si="37"/>
        <v>0</v>
      </c>
      <c r="P50" s="43">
        <f t="shared" si="37"/>
        <v>0</v>
      </c>
      <c r="Q50" s="43">
        <f t="shared" si="37"/>
        <v>0</v>
      </c>
      <c r="R50" s="43">
        <f t="shared" si="37"/>
        <v>0</v>
      </c>
      <c r="S50" s="8">
        <f t="shared" si="37"/>
        <v>3600</v>
      </c>
      <c r="T50" s="8">
        <f t="shared" si="37"/>
        <v>3600</v>
      </c>
      <c r="U50" s="8">
        <f t="shared" si="37"/>
        <v>0</v>
      </c>
      <c r="V50" s="8">
        <f t="shared" si="37"/>
        <v>3600</v>
      </c>
      <c r="W50" s="8">
        <f t="shared" si="37"/>
        <v>0</v>
      </c>
    </row>
    <row r="51" spans="1:23" ht="38.25" hidden="1" outlineLevel="2" x14ac:dyDescent="0.25">
      <c r="A51" s="19" t="s">
        <v>208</v>
      </c>
      <c r="B51" s="10" t="s">
        <v>0</v>
      </c>
      <c r="C51" s="10" t="s">
        <v>311</v>
      </c>
      <c r="D51" s="10" t="s">
        <v>25</v>
      </c>
      <c r="E51" s="18" t="s">
        <v>74</v>
      </c>
      <c r="F51" s="18" t="s">
        <v>90</v>
      </c>
      <c r="G51" s="18" t="s">
        <v>85</v>
      </c>
      <c r="H51" s="18" t="s">
        <v>0</v>
      </c>
      <c r="I51" s="20">
        <v>14210</v>
      </c>
      <c r="J51" s="9" t="s">
        <v>25</v>
      </c>
      <c r="K51" s="8">
        <f t="shared" si="37"/>
        <v>3600</v>
      </c>
      <c r="L51" s="8">
        <f t="shared" si="37"/>
        <v>3600</v>
      </c>
      <c r="M51" s="8">
        <f t="shared" si="37"/>
        <v>0</v>
      </c>
      <c r="N51" s="43">
        <f t="shared" si="37"/>
        <v>0</v>
      </c>
      <c r="O51" s="43">
        <f t="shared" si="37"/>
        <v>0</v>
      </c>
      <c r="P51" s="43">
        <f t="shared" si="37"/>
        <v>0</v>
      </c>
      <c r="Q51" s="43">
        <f t="shared" si="37"/>
        <v>0</v>
      </c>
      <c r="R51" s="43">
        <f t="shared" si="37"/>
        <v>0</v>
      </c>
      <c r="S51" s="8">
        <f t="shared" si="37"/>
        <v>3600</v>
      </c>
      <c r="T51" s="8">
        <f t="shared" si="37"/>
        <v>3600</v>
      </c>
      <c r="U51" s="8">
        <f t="shared" si="37"/>
        <v>0</v>
      </c>
      <c r="V51" s="8">
        <f t="shared" si="37"/>
        <v>3600</v>
      </c>
      <c r="W51" s="8">
        <f t="shared" si="37"/>
        <v>0</v>
      </c>
    </row>
    <row r="52" spans="1:23" ht="25.5" hidden="1" outlineLevel="3" x14ac:dyDescent="0.25">
      <c r="A52" s="19" t="s">
        <v>209</v>
      </c>
      <c r="B52" s="10" t="s">
        <v>0</v>
      </c>
      <c r="C52" s="10" t="s">
        <v>311</v>
      </c>
      <c r="D52" s="10" t="s">
        <v>26</v>
      </c>
      <c r="E52" s="18" t="s">
        <v>74</v>
      </c>
      <c r="F52" s="18" t="s">
        <v>90</v>
      </c>
      <c r="G52" s="18" t="s">
        <v>85</v>
      </c>
      <c r="H52" s="18" t="s">
        <v>0</v>
      </c>
      <c r="I52" s="20">
        <v>14210</v>
      </c>
      <c r="J52" s="9" t="s">
        <v>26</v>
      </c>
      <c r="K52" s="8">
        <f t="shared" si="37"/>
        <v>3600</v>
      </c>
      <c r="L52" s="8">
        <f t="shared" si="37"/>
        <v>3600</v>
      </c>
      <c r="M52" s="8">
        <f t="shared" si="37"/>
        <v>0</v>
      </c>
      <c r="N52" s="43">
        <f t="shared" si="37"/>
        <v>0</v>
      </c>
      <c r="O52" s="43">
        <f t="shared" si="37"/>
        <v>0</v>
      </c>
      <c r="P52" s="43">
        <f t="shared" si="37"/>
        <v>0</v>
      </c>
      <c r="Q52" s="43">
        <f t="shared" si="37"/>
        <v>0</v>
      </c>
      <c r="R52" s="43">
        <f t="shared" si="37"/>
        <v>0</v>
      </c>
      <c r="S52" s="8">
        <f t="shared" si="37"/>
        <v>3600</v>
      </c>
      <c r="T52" s="8">
        <f t="shared" si="37"/>
        <v>3600</v>
      </c>
      <c r="U52" s="8">
        <f t="shared" si="37"/>
        <v>0</v>
      </c>
      <c r="V52" s="8">
        <f t="shared" si="37"/>
        <v>3600</v>
      </c>
      <c r="W52" s="8">
        <f t="shared" si="37"/>
        <v>0</v>
      </c>
    </row>
    <row r="53" spans="1:23" ht="76.5" hidden="1" outlineLevel="4" x14ac:dyDescent="0.25">
      <c r="A53" s="19" t="s">
        <v>210</v>
      </c>
      <c r="B53" s="10" t="s">
        <v>0</v>
      </c>
      <c r="C53" s="10" t="s">
        <v>311</v>
      </c>
      <c r="D53" s="10" t="s">
        <v>27</v>
      </c>
      <c r="E53" s="18" t="s">
        <v>74</v>
      </c>
      <c r="F53" s="18" t="s">
        <v>90</v>
      </c>
      <c r="G53" s="18" t="s">
        <v>85</v>
      </c>
      <c r="H53" s="18" t="s">
        <v>0</v>
      </c>
      <c r="I53" s="20">
        <v>14210</v>
      </c>
      <c r="J53" s="9" t="s">
        <v>27</v>
      </c>
      <c r="K53" s="1">
        <v>3600</v>
      </c>
      <c r="L53" s="1">
        <v>3600</v>
      </c>
      <c r="M53" s="1"/>
      <c r="N53" s="45"/>
      <c r="O53" s="45"/>
      <c r="P53" s="45"/>
      <c r="Q53" s="45"/>
      <c r="R53" s="45"/>
      <c r="S53" s="1">
        <v>3600</v>
      </c>
      <c r="T53" s="1">
        <v>3600</v>
      </c>
      <c r="U53" s="1"/>
      <c r="V53" s="1">
        <v>3600</v>
      </c>
      <c r="W53" s="1"/>
    </row>
    <row r="54" spans="1:23" ht="51" hidden="1" outlineLevel="1" x14ac:dyDescent="0.25">
      <c r="A54" s="19" t="s">
        <v>287</v>
      </c>
      <c r="B54" s="10" t="s">
        <v>0</v>
      </c>
      <c r="C54" s="10" t="s">
        <v>312</v>
      </c>
      <c r="D54" s="10" t="s">
        <v>139</v>
      </c>
      <c r="E54" s="9" t="s">
        <v>74</v>
      </c>
      <c r="F54" s="9" t="s">
        <v>90</v>
      </c>
      <c r="G54" s="9" t="s">
        <v>85</v>
      </c>
      <c r="H54" s="9" t="s">
        <v>0</v>
      </c>
      <c r="I54" s="10">
        <v>16710</v>
      </c>
      <c r="J54" s="9"/>
      <c r="K54" s="8">
        <f t="shared" ref="K54:W56" si="38">K55</f>
        <v>141600</v>
      </c>
      <c r="L54" s="8">
        <f t="shared" si="38"/>
        <v>141600</v>
      </c>
      <c r="M54" s="8">
        <f t="shared" si="38"/>
        <v>0</v>
      </c>
      <c r="N54" s="43">
        <f t="shared" si="38"/>
        <v>0</v>
      </c>
      <c r="O54" s="43">
        <f t="shared" si="38"/>
        <v>0</v>
      </c>
      <c r="P54" s="43">
        <f t="shared" si="38"/>
        <v>0</v>
      </c>
      <c r="Q54" s="43">
        <f t="shared" si="38"/>
        <v>0</v>
      </c>
      <c r="R54" s="43">
        <f t="shared" si="38"/>
        <v>0</v>
      </c>
      <c r="S54" s="8">
        <f t="shared" si="38"/>
        <v>141600</v>
      </c>
      <c r="T54" s="8">
        <f t="shared" si="38"/>
        <v>141600</v>
      </c>
      <c r="U54" s="8">
        <f t="shared" si="38"/>
        <v>0</v>
      </c>
      <c r="V54" s="8">
        <f t="shared" si="38"/>
        <v>141600</v>
      </c>
      <c r="W54" s="8">
        <f t="shared" si="38"/>
        <v>0</v>
      </c>
    </row>
    <row r="55" spans="1:23" ht="25.5" hidden="1" outlineLevel="2" x14ac:dyDescent="0.25">
      <c r="A55" s="19" t="s">
        <v>284</v>
      </c>
      <c r="B55" s="10" t="s">
        <v>0</v>
      </c>
      <c r="C55" s="10" t="s">
        <v>312</v>
      </c>
      <c r="D55" s="10" t="s">
        <v>52</v>
      </c>
      <c r="E55" s="18" t="s">
        <v>74</v>
      </c>
      <c r="F55" s="18" t="s">
        <v>90</v>
      </c>
      <c r="G55" s="18" t="s">
        <v>85</v>
      </c>
      <c r="H55" s="18" t="s">
        <v>0</v>
      </c>
      <c r="I55" s="20">
        <v>16710</v>
      </c>
      <c r="J55" s="10" t="s">
        <v>52</v>
      </c>
      <c r="K55" s="8">
        <f t="shared" si="38"/>
        <v>141600</v>
      </c>
      <c r="L55" s="8">
        <f t="shared" si="38"/>
        <v>141600</v>
      </c>
      <c r="M55" s="8">
        <f t="shared" si="38"/>
        <v>0</v>
      </c>
      <c r="N55" s="43">
        <f t="shared" si="38"/>
        <v>0</v>
      </c>
      <c r="O55" s="43">
        <f t="shared" si="38"/>
        <v>0</v>
      </c>
      <c r="P55" s="43">
        <f t="shared" si="38"/>
        <v>0</v>
      </c>
      <c r="Q55" s="43">
        <f t="shared" si="38"/>
        <v>0</v>
      </c>
      <c r="R55" s="43">
        <f t="shared" si="38"/>
        <v>0</v>
      </c>
      <c r="S55" s="8">
        <f t="shared" si="38"/>
        <v>141600</v>
      </c>
      <c r="T55" s="8">
        <f t="shared" si="38"/>
        <v>141600</v>
      </c>
      <c r="U55" s="8">
        <f t="shared" si="38"/>
        <v>0</v>
      </c>
      <c r="V55" s="8">
        <f t="shared" si="38"/>
        <v>141600</v>
      </c>
      <c r="W55" s="8">
        <f t="shared" si="38"/>
        <v>0</v>
      </c>
    </row>
    <row r="56" spans="1:23" ht="38.25" hidden="1" outlineLevel="3" x14ac:dyDescent="0.25">
      <c r="A56" s="19" t="s">
        <v>288</v>
      </c>
      <c r="B56" s="10" t="s">
        <v>0</v>
      </c>
      <c r="C56" s="10" t="s">
        <v>312</v>
      </c>
      <c r="D56" s="10" t="s">
        <v>55</v>
      </c>
      <c r="E56" s="18" t="s">
        <v>74</v>
      </c>
      <c r="F56" s="18" t="s">
        <v>90</v>
      </c>
      <c r="G56" s="18" t="s">
        <v>85</v>
      </c>
      <c r="H56" s="18" t="s">
        <v>0</v>
      </c>
      <c r="I56" s="20">
        <v>16710</v>
      </c>
      <c r="J56" s="10" t="s">
        <v>55</v>
      </c>
      <c r="K56" s="8">
        <f t="shared" si="38"/>
        <v>141600</v>
      </c>
      <c r="L56" s="8">
        <f t="shared" si="38"/>
        <v>141600</v>
      </c>
      <c r="M56" s="8">
        <f t="shared" si="38"/>
        <v>0</v>
      </c>
      <c r="N56" s="43">
        <f t="shared" si="38"/>
        <v>0</v>
      </c>
      <c r="O56" s="43">
        <f t="shared" si="38"/>
        <v>0</v>
      </c>
      <c r="P56" s="43">
        <f t="shared" si="38"/>
        <v>0</v>
      </c>
      <c r="Q56" s="43">
        <f t="shared" si="38"/>
        <v>0</v>
      </c>
      <c r="R56" s="43">
        <f t="shared" si="38"/>
        <v>0</v>
      </c>
      <c r="S56" s="8">
        <f t="shared" si="38"/>
        <v>141600</v>
      </c>
      <c r="T56" s="8">
        <f t="shared" si="38"/>
        <v>141600</v>
      </c>
      <c r="U56" s="8">
        <f t="shared" si="38"/>
        <v>0</v>
      </c>
      <c r="V56" s="8">
        <f t="shared" si="38"/>
        <v>141600</v>
      </c>
      <c r="W56" s="8">
        <f t="shared" si="38"/>
        <v>0</v>
      </c>
    </row>
    <row r="57" spans="1:23" ht="51" hidden="1" outlineLevel="4" x14ac:dyDescent="0.25">
      <c r="A57" s="19" t="s">
        <v>289</v>
      </c>
      <c r="B57" s="10" t="s">
        <v>0</v>
      </c>
      <c r="C57" s="10" t="s">
        <v>312</v>
      </c>
      <c r="D57" s="10" t="s">
        <v>56</v>
      </c>
      <c r="E57" s="18" t="s">
        <v>74</v>
      </c>
      <c r="F57" s="18" t="s">
        <v>90</v>
      </c>
      <c r="G57" s="18" t="s">
        <v>85</v>
      </c>
      <c r="H57" s="18" t="s">
        <v>0</v>
      </c>
      <c r="I57" s="20">
        <v>16710</v>
      </c>
      <c r="J57" s="10" t="s">
        <v>56</v>
      </c>
      <c r="K57" s="1">
        <v>141600</v>
      </c>
      <c r="L57" s="1">
        <v>141600</v>
      </c>
      <c r="M57" s="1"/>
      <c r="N57" s="45"/>
      <c r="O57" s="45"/>
      <c r="P57" s="45"/>
      <c r="Q57" s="45"/>
      <c r="R57" s="45"/>
      <c r="S57" s="1">
        <v>141600</v>
      </c>
      <c r="T57" s="1">
        <v>141600</v>
      </c>
      <c r="U57" s="1"/>
      <c r="V57" s="1">
        <v>141600</v>
      </c>
      <c r="W57" s="1"/>
    </row>
    <row r="58" spans="1:23" ht="56.25" hidden="1" customHeight="1" outlineLevel="1" x14ac:dyDescent="0.25">
      <c r="A58" s="19" t="s">
        <v>138</v>
      </c>
      <c r="B58" s="10" t="s">
        <v>0</v>
      </c>
      <c r="C58" s="10" t="s">
        <v>313</v>
      </c>
      <c r="D58" s="10" t="s">
        <v>139</v>
      </c>
      <c r="E58" s="9" t="s">
        <v>74</v>
      </c>
      <c r="F58" s="9" t="s">
        <v>90</v>
      </c>
      <c r="G58" s="9" t="s">
        <v>85</v>
      </c>
      <c r="H58" s="9" t="s">
        <v>0</v>
      </c>
      <c r="I58" s="10">
        <v>16721</v>
      </c>
      <c r="J58" s="9"/>
      <c r="K58" s="8">
        <f t="shared" ref="K58:V58" si="39">K59+K64</f>
        <v>2808265</v>
      </c>
      <c r="L58" s="8">
        <f t="shared" ref="L58:R58" si="40">L59+L64</f>
        <v>2808265</v>
      </c>
      <c r="M58" s="8">
        <f t="shared" si="40"/>
        <v>0</v>
      </c>
      <c r="N58" s="43">
        <f t="shared" si="40"/>
        <v>0</v>
      </c>
      <c r="O58" s="43">
        <f t="shared" ref="O58:P58" si="41">O59+O64</f>
        <v>0</v>
      </c>
      <c r="P58" s="43">
        <f t="shared" si="41"/>
        <v>0</v>
      </c>
      <c r="Q58" s="43">
        <f t="shared" ref="Q58" si="42">Q59+Q64</f>
        <v>0</v>
      </c>
      <c r="R58" s="43">
        <f t="shared" si="40"/>
        <v>0</v>
      </c>
      <c r="S58" s="8">
        <f t="shared" ref="S58" si="43">S59+S64</f>
        <v>2808265</v>
      </c>
      <c r="T58" s="8">
        <f t="shared" si="39"/>
        <v>2808265</v>
      </c>
      <c r="U58" s="8">
        <f t="shared" si="39"/>
        <v>0</v>
      </c>
      <c r="V58" s="8">
        <f t="shared" si="39"/>
        <v>2808265</v>
      </c>
      <c r="W58" s="8">
        <f t="shared" ref="W58" si="44">W59+W64</f>
        <v>0</v>
      </c>
    </row>
    <row r="59" spans="1:23" ht="89.25" hidden="1" outlineLevel="2" x14ac:dyDescent="0.25">
      <c r="A59" s="19" t="s">
        <v>185</v>
      </c>
      <c r="B59" s="10" t="s">
        <v>0</v>
      </c>
      <c r="C59" s="10" t="s">
        <v>313</v>
      </c>
      <c r="D59" s="10" t="s">
        <v>2</v>
      </c>
      <c r="E59" s="18" t="s">
        <v>74</v>
      </c>
      <c r="F59" s="18" t="s">
        <v>90</v>
      </c>
      <c r="G59" s="18" t="s">
        <v>85</v>
      </c>
      <c r="H59" s="18" t="s">
        <v>0</v>
      </c>
      <c r="I59" s="10">
        <v>16721</v>
      </c>
      <c r="J59" s="10" t="s">
        <v>2</v>
      </c>
      <c r="K59" s="8">
        <f t="shared" ref="K59:W59" si="45">K60</f>
        <v>2684963.19</v>
      </c>
      <c r="L59" s="8">
        <f t="shared" si="45"/>
        <v>2684963.19</v>
      </c>
      <c r="M59" s="8">
        <f t="shared" si="45"/>
        <v>0</v>
      </c>
      <c r="N59" s="43">
        <f t="shared" si="45"/>
        <v>0</v>
      </c>
      <c r="O59" s="43">
        <f t="shared" si="45"/>
        <v>0</v>
      </c>
      <c r="P59" s="43">
        <f t="shared" si="45"/>
        <v>0</v>
      </c>
      <c r="Q59" s="43">
        <f t="shared" si="45"/>
        <v>0</v>
      </c>
      <c r="R59" s="43">
        <f t="shared" si="45"/>
        <v>0</v>
      </c>
      <c r="S59" s="8">
        <f t="shared" si="45"/>
        <v>2684963.19</v>
      </c>
      <c r="T59" s="8">
        <f t="shared" si="45"/>
        <v>2788242.12</v>
      </c>
      <c r="U59" s="8">
        <f t="shared" si="45"/>
        <v>0</v>
      </c>
      <c r="V59" s="8">
        <f t="shared" si="45"/>
        <v>2788242.12</v>
      </c>
      <c r="W59" s="8">
        <f t="shared" si="45"/>
        <v>0</v>
      </c>
    </row>
    <row r="60" spans="1:23" ht="38.25" hidden="1" outlineLevel="3" x14ac:dyDescent="0.25">
      <c r="A60" s="19" t="s">
        <v>186</v>
      </c>
      <c r="B60" s="10" t="s">
        <v>0</v>
      </c>
      <c r="C60" s="10" t="s">
        <v>313</v>
      </c>
      <c r="D60" s="10" t="s">
        <v>4</v>
      </c>
      <c r="E60" s="18" t="s">
        <v>74</v>
      </c>
      <c r="F60" s="18" t="s">
        <v>90</v>
      </c>
      <c r="G60" s="18" t="s">
        <v>85</v>
      </c>
      <c r="H60" s="18" t="s">
        <v>0</v>
      </c>
      <c r="I60" s="10">
        <v>16721</v>
      </c>
      <c r="J60" s="10" t="s">
        <v>4</v>
      </c>
      <c r="K60" s="8">
        <f t="shared" ref="K60:V60" si="46">K61+K62+K63</f>
        <v>2684963.19</v>
      </c>
      <c r="L60" s="8">
        <f t="shared" ref="L60:R60" si="47">L61+L62+L63</f>
        <v>2684963.19</v>
      </c>
      <c r="M60" s="8">
        <f t="shared" si="47"/>
        <v>0</v>
      </c>
      <c r="N60" s="43">
        <f t="shared" si="47"/>
        <v>0</v>
      </c>
      <c r="O60" s="43">
        <f t="shared" ref="O60:P60" si="48">O61+O62+O63</f>
        <v>0</v>
      </c>
      <c r="P60" s="43">
        <f t="shared" si="48"/>
        <v>0</v>
      </c>
      <c r="Q60" s="43">
        <f t="shared" ref="Q60" si="49">Q61+Q62+Q63</f>
        <v>0</v>
      </c>
      <c r="R60" s="43">
        <f t="shared" si="47"/>
        <v>0</v>
      </c>
      <c r="S60" s="8">
        <f t="shared" ref="S60" si="50">S61+S62+S63</f>
        <v>2684963.19</v>
      </c>
      <c r="T60" s="8">
        <f t="shared" si="46"/>
        <v>2788242.12</v>
      </c>
      <c r="U60" s="8">
        <f t="shared" si="46"/>
        <v>0</v>
      </c>
      <c r="V60" s="8">
        <f t="shared" si="46"/>
        <v>2788242.12</v>
      </c>
      <c r="W60" s="8">
        <f t="shared" ref="W60" si="51">W61+W62+W63</f>
        <v>0</v>
      </c>
    </row>
    <row r="61" spans="1:23" ht="38.25" hidden="1" outlineLevel="4" x14ac:dyDescent="0.25">
      <c r="A61" s="19" t="s">
        <v>187</v>
      </c>
      <c r="B61" s="10" t="s">
        <v>0</v>
      </c>
      <c r="C61" s="10" t="s">
        <v>313</v>
      </c>
      <c r="D61" s="10" t="s">
        <v>6</v>
      </c>
      <c r="E61" s="18" t="s">
        <v>74</v>
      </c>
      <c r="F61" s="18" t="s">
        <v>90</v>
      </c>
      <c r="G61" s="18" t="s">
        <v>85</v>
      </c>
      <c r="H61" s="18" t="s">
        <v>0</v>
      </c>
      <c r="I61" s="10">
        <v>16721</v>
      </c>
      <c r="J61" s="10" t="s">
        <v>6</v>
      </c>
      <c r="K61" s="1">
        <v>1950079.71</v>
      </c>
      <c r="L61" s="1">
        <v>1950079.71</v>
      </c>
      <c r="M61" s="1"/>
      <c r="N61" s="45"/>
      <c r="O61" s="45"/>
      <c r="P61" s="45"/>
      <c r="Q61" s="45"/>
      <c r="R61" s="45"/>
      <c r="S61" s="1">
        <v>1950079.71</v>
      </c>
      <c r="T61" s="1">
        <v>2029403</v>
      </c>
      <c r="U61" s="1"/>
      <c r="V61" s="1">
        <v>2029403</v>
      </c>
      <c r="W61" s="1"/>
    </row>
    <row r="62" spans="1:23" ht="51" hidden="1" outlineLevel="4" x14ac:dyDescent="0.25">
      <c r="A62" s="19" t="s">
        <v>188</v>
      </c>
      <c r="B62" s="10" t="s">
        <v>0</v>
      </c>
      <c r="C62" s="10" t="s">
        <v>313</v>
      </c>
      <c r="D62" s="10" t="s">
        <v>8</v>
      </c>
      <c r="E62" s="18" t="s">
        <v>74</v>
      </c>
      <c r="F62" s="18" t="s">
        <v>90</v>
      </c>
      <c r="G62" s="18" t="s">
        <v>85</v>
      </c>
      <c r="H62" s="18" t="s">
        <v>0</v>
      </c>
      <c r="I62" s="10">
        <v>16721</v>
      </c>
      <c r="J62" s="10" t="s">
        <v>8</v>
      </c>
      <c r="K62" s="1">
        <v>112104</v>
      </c>
      <c r="L62" s="1">
        <v>112104</v>
      </c>
      <c r="M62" s="1"/>
      <c r="N62" s="45"/>
      <c r="O62" s="45"/>
      <c r="P62" s="45"/>
      <c r="Q62" s="45"/>
      <c r="R62" s="45"/>
      <c r="S62" s="1">
        <v>112104</v>
      </c>
      <c r="T62" s="1">
        <v>112104</v>
      </c>
      <c r="U62" s="1"/>
      <c r="V62" s="1">
        <v>112104</v>
      </c>
      <c r="W62" s="1"/>
    </row>
    <row r="63" spans="1:23" ht="63.75" hidden="1" outlineLevel="4" x14ac:dyDescent="0.25">
      <c r="A63" s="19" t="s">
        <v>189</v>
      </c>
      <c r="B63" s="10" t="s">
        <v>0</v>
      </c>
      <c r="C63" s="10" t="s">
        <v>313</v>
      </c>
      <c r="D63" s="10" t="s">
        <v>10</v>
      </c>
      <c r="E63" s="18" t="s">
        <v>74</v>
      </c>
      <c r="F63" s="18" t="s">
        <v>90</v>
      </c>
      <c r="G63" s="18" t="s">
        <v>85</v>
      </c>
      <c r="H63" s="18" t="s">
        <v>0</v>
      </c>
      <c r="I63" s="10">
        <v>16721</v>
      </c>
      <c r="J63" s="10" t="s">
        <v>10</v>
      </c>
      <c r="K63" s="1">
        <v>622779.48</v>
      </c>
      <c r="L63" s="1">
        <v>622779.48</v>
      </c>
      <c r="M63" s="1"/>
      <c r="N63" s="45"/>
      <c r="O63" s="45"/>
      <c r="P63" s="45"/>
      <c r="Q63" s="45"/>
      <c r="R63" s="45"/>
      <c r="S63" s="1">
        <v>622779.48</v>
      </c>
      <c r="T63" s="1">
        <v>646735.12</v>
      </c>
      <c r="U63" s="1"/>
      <c r="V63" s="1">
        <v>646735.12</v>
      </c>
      <c r="W63" s="1"/>
    </row>
    <row r="64" spans="1:23" ht="38.25" hidden="1" outlineLevel="2" x14ac:dyDescent="0.25">
      <c r="A64" s="19" t="s">
        <v>164</v>
      </c>
      <c r="B64" s="10" t="s">
        <v>0</v>
      </c>
      <c r="C64" s="10" t="s">
        <v>313</v>
      </c>
      <c r="D64" s="10" t="s">
        <v>12</v>
      </c>
      <c r="E64" s="18" t="s">
        <v>74</v>
      </c>
      <c r="F64" s="18" t="s">
        <v>90</v>
      </c>
      <c r="G64" s="18" t="s">
        <v>85</v>
      </c>
      <c r="H64" s="18" t="s">
        <v>0</v>
      </c>
      <c r="I64" s="10">
        <v>16721</v>
      </c>
      <c r="J64" s="10" t="s">
        <v>12</v>
      </c>
      <c r="K64" s="8">
        <f t="shared" ref="K64:W65" si="52">K65</f>
        <v>123301.81</v>
      </c>
      <c r="L64" s="8">
        <f t="shared" si="52"/>
        <v>123301.81</v>
      </c>
      <c r="M64" s="8">
        <f t="shared" si="52"/>
        <v>0</v>
      </c>
      <c r="N64" s="43">
        <f t="shared" si="52"/>
        <v>0</v>
      </c>
      <c r="O64" s="43">
        <f t="shared" si="52"/>
        <v>0</v>
      </c>
      <c r="P64" s="43">
        <f t="shared" si="52"/>
        <v>0</v>
      </c>
      <c r="Q64" s="43">
        <f t="shared" si="52"/>
        <v>0</v>
      </c>
      <c r="R64" s="43">
        <f t="shared" si="52"/>
        <v>0</v>
      </c>
      <c r="S64" s="8">
        <f t="shared" si="52"/>
        <v>123301.81</v>
      </c>
      <c r="T64" s="8">
        <f t="shared" si="52"/>
        <v>20022.88</v>
      </c>
      <c r="U64" s="8">
        <f t="shared" si="52"/>
        <v>0</v>
      </c>
      <c r="V64" s="8">
        <f t="shared" si="52"/>
        <v>20022.88</v>
      </c>
      <c r="W64" s="8">
        <f t="shared" si="52"/>
        <v>0</v>
      </c>
    </row>
    <row r="65" spans="1:23" ht="51" hidden="1" outlineLevel="3" x14ac:dyDescent="0.25">
      <c r="A65" s="19" t="s">
        <v>165</v>
      </c>
      <c r="B65" s="10" t="s">
        <v>0</v>
      </c>
      <c r="C65" s="10" t="s">
        <v>313</v>
      </c>
      <c r="D65" s="10" t="s">
        <v>14</v>
      </c>
      <c r="E65" s="18" t="s">
        <v>74</v>
      </c>
      <c r="F65" s="18" t="s">
        <v>90</v>
      </c>
      <c r="G65" s="18" t="s">
        <v>85</v>
      </c>
      <c r="H65" s="18" t="s">
        <v>0</v>
      </c>
      <c r="I65" s="10">
        <v>16721</v>
      </c>
      <c r="J65" s="10" t="s">
        <v>14</v>
      </c>
      <c r="K65" s="8">
        <f t="shared" si="52"/>
        <v>123301.81</v>
      </c>
      <c r="L65" s="8">
        <f t="shared" si="52"/>
        <v>123301.81</v>
      </c>
      <c r="M65" s="8">
        <f t="shared" si="52"/>
        <v>0</v>
      </c>
      <c r="N65" s="43">
        <f t="shared" si="52"/>
        <v>0</v>
      </c>
      <c r="O65" s="43">
        <f t="shared" si="52"/>
        <v>0</v>
      </c>
      <c r="P65" s="43">
        <f t="shared" si="52"/>
        <v>0</v>
      </c>
      <c r="Q65" s="43">
        <f t="shared" si="52"/>
        <v>0</v>
      </c>
      <c r="R65" s="43">
        <f t="shared" si="52"/>
        <v>0</v>
      </c>
      <c r="S65" s="8">
        <f t="shared" si="52"/>
        <v>123301.81</v>
      </c>
      <c r="T65" s="8">
        <f t="shared" si="52"/>
        <v>20022.88</v>
      </c>
      <c r="U65" s="8">
        <f t="shared" si="52"/>
        <v>0</v>
      </c>
      <c r="V65" s="8">
        <f t="shared" si="52"/>
        <v>20022.88</v>
      </c>
      <c r="W65" s="8">
        <f t="shared" si="52"/>
        <v>0</v>
      </c>
    </row>
    <row r="66" spans="1:23" ht="25.5" hidden="1" outlineLevel="4" x14ac:dyDescent="0.25">
      <c r="A66" s="19" t="s">
        <v>166</v>
      </c>
      <c r="B66" s="10" t="s">
        <v>0</v>
      </c>
      <c r="C66" s="10" t="s">
        <v>313</v>
      </c>
      <c r="D66" s="10" t="s">
        <v>16</v>
      </c>
      <c r="E66" s="18" t="s">
        <v>74</v>
      </c>
      <c r="F66" s="18" t="s">
        <v>90</v>
      </c>
      <c r="G66" s="18" t="s">
        <v>85</v>
      </c>
      <c r="H66" s="18" t="s">
        <v>0</v>
      </c>
      <c r="I66" s="10">
        <v>16721</v>
      </c>
      <c r="J66" s="10" t="s">
        <v>16</v>
      </c>
      <c r="K66" s="1">
        <v>123301.81</v>
      </c>
      <c r="L66" s="1">
        <v>123301.81</v>
      </c>
      <c r="M66" s="1"/>
      <c r="N66" s="45"/>
      <c r="O66" s="45"/>
      <c r="P66" s="45"/>
      <c r="Q66" s="45"/>
      <c r="R66" s="45"/>
      <c r="S66" s="1">
        <v>123301.81</v>
      </c>
      <c r="T66" s="1">
        <v>20022.88</v>
      </c>
      <c r="U66" s="1"/>
      <c r="V66" s="1">
        <v>20022.88</v>
      </c>
      <c r="W66" s="1"/>
    </row>
    <row r="67" spans="1:23" ht="53.25" hidden="1" customHeight="1" outlineLevel="1" collapsed="1" x14ac:dyDescent="0.25">
      <c r="A67" s="19" t="s">
        <v>161</v>
      </c>
      <c r="B67" s="10" t="s">
        <v>0</v>
      </c>
      <c r="C67" s="10" t="s">
        <v>314</v>
      </c>
      <c r="D67" s="10" t="s">
        <v>139</v>
      </c>
      <c r="E67" s="9" t="s">
        <v>74</v>
      </c>
      <c r="F67" s="9" t="s">
        <v>90</v>
      </c>
      <c r="G67" s="9" t="s">
        <v>85</v>
      </c>
      <c r="H67" s="9" t="s">
        <v>0</v>
      </c>
      <c r="I67" s="10">
        <v>16722</v>
      </c>
      <c r="J67" s="9"/>
      <c r="K67" s="8">
        <f t="shared" ref="K67:W69" si="53">K68</f>
        <v>71000</v>
      </c>
      <c r="L67" s="8">
        <f t="shared" si="53"/>
        <v>71000</v>
      </c>
      <c r="M67" s="8">
        <f t="shared" si="53"/>
        <v>0</v>
      </c>
      <c r="N67" s="43">
        <f t="shared" si="53"/>
        <v>0</v>
      </c>
      <c r="O67" s="43">
        <f t="shared" si="53"/>
        <v>0</v>
      </c>
      <c r="P67" s="43">
        <f t="shared" si="53"/>
        <v>0</v>
      </c>
      <c r="Q67" s="43">
        <f t="shared" si="53"/>
        <v>0</v>
      </c>
      <c r="R67" s="43">
        <f t="shared" si="53"/>
        <v>0</v>
      </c>
      <c r="S67" s="8">
        <f t="shared" si="53"/>
        <v>71000</v>
      </c>
      <c r="T67" s="8">
        <f t="shared" si="53"/>
        <v>78000</v>
      </c>
      <c r="U67" s="8">
        <f t="shared" si="53"/>
        <v>0</v>
      </c>
      <c r="V67" s="8">
        <f t="shared" si="53"/>
        <v>78000</v>
      </c>
      <c r="W67" s="8">
        <f t="shared" si="53"/>
        <v>0</v>
      </c>
    </row>
    <row r="68" spans="1:23" ht="38.25" hidden="1" outlineLevel="2" x14ac:dyDescent="0.25">
      <c r="A68" s="19" t="s">
        <v>164</v>
      </c>
      <c r="B68" s="10" t="s">
        <v>0</v>
      </c>
      <c r="C68" s="10" t="s">
        <v>314</v>
      </c>
      <c r="D68" s="10" t="s">
        <v>12</v>
      </c>
      <c r="E68" s="18" t="s">
        <v>74</v>
      </c>
      <c r="F68" s="18" t="s">
        <v>90</v>
      </c>
      <c r="G68" s="18" t="s">
        <v>85</v>
      </c>
      <c r="H68" s="18" t="s">
        <v>0</v>
      </c>
      <c r="I68" s="10">
        <v>16722</v>
      </c>
      <c r="J68" s="10" t="s">
        <v>12</v>
      </c>
      <c r="K68" s="8">
        <f t="shared" si="53"/>
        <v>71000</v>
      </c>
      <c r="L68" s="8">
        <f t="shared" si="53"/>
        <v>71000</v>
      </c>
      <c r="M68" s="8">
        <f t="shared" si="53"/>
        <v>0</v>
      </c>
      <c r="N68" s="43">
        <f t="shared" si="53"/>
        <v>0</v>
      </c>
      <c r="O68" s="43">
        <f t="shared" si="53"/>
        <v>0</v>
      </c>
      <c r="P68" s="43">
        <f t="shared" si="53"/>
        <v>0</v>
      </c>
      <c r="Q68" s="43">
        <f t="shared" si="53"/>
        <v>0</v>
      </c>
      <c r="R68" s="43">
        <f t="shared" si="53"/>
        <v>0</v>
      </c>
      <c r="S68" s="8">
        <f t="shared" si="53"/>
        <v>71000</v>
      </c>
      <c r="T68" s="8">
        <f t="shared" si="53"/>
        <v>78000</v>
      </c>
      <c r="U68" s="8">
        <f t="shared" si="53"/>
        <v>0</v>
      </c>
      <c r="V68" s="8">
        <f t="shared" si="53"/>
        <v>78000</v>
      </c>
      <c r="W68" s="8">
        <f t="shared" si="53"/>
        <v>0</v>
      </c>
    </row>
    <row r="69" spans="1:23" ht="51" hidden="1" outlineLevel="3" x14ac:dyDescent="0.25">
      <c r="A69" s="19" t="s">
        <v>165</v>
      </c>
      <c r="B69" s="10" t="s">
        <v>0</v>
      </c>
      <c r="C69" s="10" t="s">
        <v>314</v>
      </c>
      <c r="D69" s="10" t="s">
        <v>14</v>
      </c>
      <c r="E69" s="18" t="s">
        <v>74</v>
      </c>
      <c r="F69" s="18" t="s">
        <v>90</v>
      </c>
      <c r="G69" s="18" t="s">
        <v>85</v>
      </c>
      <c r="H69" s="18" t="s">
        <v>0</v>
      </c>
      <c r="I69" s="10">
        <v>16722</v>
      </c>
      <c r="J69" s="10" t="s">
        <v>14</v>
      </c>
      <c r="K69" s="8">
        <f t="shared" si="53"/>
        <v>71000</v>
      </c>
      <c r="L69" s="8">
        <f t="shared" si="53"/>
        <v>71000</v>
      </c>
      <c r="M69" s="8">
        <f t="shared" si="53"/>
        <v>0</v>
      </c>
      <c r="N69" s="43">
        <f t="shared" si="53"/>
        <v>0</v>
      </c>
      <c r="O69" s="43">
        <f t="shared" si="53"/>
        <v>0</v>
      </c>
      <c r="P69" s="43">
        <f t="shared" si="53"/>
        <v>0</v>
      </c>
      <c r="Q69" s="43">
        <f t="shared" si="53"/>
        <v>0</v>
      </c>
      <c r="R69" s="43">
        <f t="shared" si="53"/>
        <v>0</v>
      </c>
      <c r="S69" s="8">
        <f t="shared" si="53"/>
        <v>71000</v>
      </c>
      <c r="T69" s="8">
        <f t="shared" si="53"/>
        <v>78000</v>
      </c>
      <c r="U69" s="8">
        <f t="shared" si="53"/>
        <v>0</v>
      </c>
      <c r="V69" s="8">
        <f t="shared" si="53"/>
        <v>78000</v>
      </c>
      <c r="W69" s="8">
        <f t="shared" si="53"/>
        <v>0</v>
      </c>
    </row>
    <row r="70" spans="1:23" ht="25.5" hidden="1" outlineLevel="4" x14ac:dyDescent="0.25">
      <c r="A70" s="19" t="s">
        <v>166</v>
      </c>
      <c r="B70" s="10" t="s">
        <v>0</v>
      </c>
      <c r="C70" s="10" t="s">
        <v>314</v>
      </c>
      <c r="D70" s="10" t="s">
        <v>16</v>
      </c>
      <c r="E70" s="18" t="s">
        <v>74</v>
      </c>
      <c r="F70" s="18" t="s">
        <v>90</v>
      </c>
      <c r="G70" s="18" t="s">
        <v>85</v>
      </c>
      <c r="H70" s="18" t="s">
        <v>0</v>
      </c>
      <c r="I70" s="10">
        <v>16722</v>
      </c>
      <c r="J70" s="10" t="s">
        <v>16</v>
      </c>
      <c r="K70" s="1">
        <v>71000</v>
      </c>
      <c r="L70" s="1">
        <v>71000</v>
      </c>
      <c r="M70" s="1"/>
      <c r="N70" s="45"/>
      <c r="O70" s="45"/>
      <c r="P70" s="45"/>
      <c r="Q70" s="45"/>
      <c r="R70" s="45"/>
      <c r="S70" s="1">
        <v>71000</v>
      </c>
      <c r="T70" s="1">
        <v>78000</v>
      </c>
      <c r="U70" s="1"/>
      <c r="V70" s="1">
        <v>78000</v>
      </c>
      <c r="W70" s="1"/>
    </row>
    <row r="71" spans="1:23" ht="108" hidden="1" customHeight="1" outlineLevel="1" x14ac:dyDescent="0.25">
      <c r="A71" s="19" t="s">
        <v>160</v>
      </c>
      <c r="B71" s="10" t="s">
        <v>0</v>
      </c>
      <c r="C71" s="10" t="s">
        <v>315</v>
      </c>
      <c r="D71" s="10" t="s">
        <v>139</v>
      </c>
      <c r="E71" s="9" t="s">
        <v>74</v>
      </c>
      <c r="F71" s="9" t="s">
        <v>90</v>
      </c>
      <c r="G71" s="9" t="s">
        <v>85</v>
      </c>
      <c r="H71" s="9" t="s">
        <v>0</v>
      </c>
      <c r="I71" s="10">
        <v>16723</v>
      </c>
      <c r="J71" s="9"/>
      <c r="K71" s="8">
        <f t="shared" ref="K71:W71" si="54">K72</f>
        <v>21936335</v>
      </c>
      <c r="L71" s="8">
        <f t="shared" si="54"/>
        <v>21936335</v>
      </c>
      <c r="M71" s="8">
        <f t="shared" si="54"/>
        <v>0</v>
      </c>
      <c r="N71" s="43">
        <f t="shared" si="54"/>
        <v>0</v>
      </c>
      <c r="O71" s="43">
        <f t="shared" si="54"/>
        <v>0</v>
      </c>
      <c r="P71" s="43">
        <f t="shared" si="54"/>
        <v>0</v>
      </c>
      <c r="Q71" s="43">
        <f t="shared" si="54"/>
        <v>0</v>
      </c>
      <c r="R71" s="43">
        <f t="shared" si="54"/>
        <v>0</v>
      </c>
      <c r="S71" s="8">
        <f t="shared" si="54"/>
        <v>21936335</v>
      </c>
      <c r="T71" s="8">
        <f t="shared" si="54"/>
        <v>21986335</v>
      </c>
      <c r="U71" s="8">
        <f t="shared" si="54"/>
        <v>0</v>
      </c>
      <c r="V71" s="8">
        <f t="shared" si="54"/>
        <v>20413935</v>
      </c>
      <c r="W71" s="8">
        <f t="shared" si="54"/>
        <v>0</v>
      </c>
    </row>
    <row r="72" spans="1:23" ht="25.5" hidden="1" outlineLevel="2" x14ac:dyDescent="0.25">
      <c r="A72" s="19" t="s">
        <v>284</v>
      </c>
      <c r="B72" s="10" t="s">
        <v>0</v>
      </c>
      <c r="C72" s="10" t="s">
        <v>315</v>
      </c>
      <c r="D72" s="10" t="s">
        <v>52</v>
      </c>
      <c r="E72" s="18" t="s">
        <v>74</v>
      </c>
      <c r="F72" s="18" t="s">
        <v>90</v>
      </c>
      <c r="G72" s="18" t="s">
        <v>85</v>
      </c>
      <c r="H72" s="18" t="s">
        <v>0</v>
      </c>
      <c r="I72" s="10">
        <v>16723</v>
      </c>
      <c r="J72" s="10" t="s">
        <v>52</v>
      </c>
      <c r="K72" s="8">
        <f t="shared" ref="K72:V72" si="55">K73+K75</f>
        <v>21936335</v>
      </c>
      <c r="L72" s="8">
        <f t="shared" ref="L72:R72" si="56">L73+L75</f>
        <v>21936335</v>
      </c>
      <c r="M72" s="8">
        <f t="shared" si="56"/>
        <v>0</v>
      </c>
      <c r="N72" s="43">
        <f t="shared" si="56"/>
        <v>0</v>
      </c>
      <c r="O72" s="43">
        <f t="shared" ref="O72:P72" si="57">O73+O75</f>
        <v>0</v>
      </c>
      <c r="P72" s="43">
        <f t="shared" si="57"/>
        <v>0</v>
      </c>
      <c r="Q72" s="43">
        <f t="shared" ref="Q72" si="58">Q73+Q75</f>
        <v>0</v>
      </c>
      <c r="R72" s="43">
        <f t="shared" si="56"/>
        <v>0</v>
      </c>
      <c r="S72" s="8">
        <f t="shared" ref="S72" si="59">S73+S75</f>
        <v>21936335</v>
      </c>
      <c r="T72" s="8">
        <f t="shared" si="55"/>
        <v>21986335</v>
      </c>
      <c r="U72" s="8">
        <f t="shared" si="55"/>
        <v>0</v>
      </c>
      <c r="V72" s="8">
        <f t="shared" si="55"/>
        <v>20413935</v>
      </c>
      <c r="W72" s="8">
        <f t="shared" ref="W72" si="60">W73+W75</f>
        <v>0</v>
      </c>
    </row>
    <row r="73" spans="1:23" ht="25.5" hidden="1" outlineLevel="3" x14ac:dyDescent="0.25">
      <c r="A73" s="19" t="s">
        <v>285</v>
      </c>
      <c r="B73" s="10" t="s">
        <v>0</v>
      </c>
      <c r="C73" s="10" t="s">
        <v>315</v>
      </c>
      <c r="D73" s="10" t="s">
        <v>17</v>
      </c>
      <c r="E73" s="18" t="s">
        <v>74</v>
      </c>
      <c r="F73" s="18" t="s">
        <v>90</v>
      </c>
      <c r="G73" s="18" t="s">
        <v>85</v>
      </c>
      <c r="H73" s="18" t="s">
        <v>0</v>
      </c>
      <c r="I73" s="10">
        <v>16723</v>
      </c>
      <c r="J73" s="10" t="s">
        <v>17</v>
      </c>
      <c r="K73" s="8">
        <f t="shared" ref="K73:W73" si="61">K74</f>
        <v>18376410</v>
      </c>
      <c r="L73" s="8">
        <f t="shared" si="61"/>
        <v>18376410</v>
      </c>
      <c r="M73" s="8">
        <f t="shared" si="61"/>
        <v>0</v>
      </c>
      <c r="N73" s="43">
        <f t="shared" si="61"/>
        <v>0</v>
      </c>
      <c r="O73" s="43">
        <f t="shared" si="61"/>
        <v>0</v>
      </c>
      <c r="P73" s="43">
        <f t="shared" si="61"/>
        <v>0</v>
      </c>
      <c r="Q73" s="43">
        <f t="shared" si="61"/>
        <v>0</v>
      </c>
      <c r="R73" s="43">
        <f t="shared" si="61"/>
        <v>0</v>
      </c>
      <c r="S73" s="8">
        <f t="shared" si="61"/>
        <v>18376410</v>
      </c>
      <c r="T73" s="8">
        <f t="shared" si="61"/>
        <v>19083244</v>
      </c>
      <c r="U73" s="8">
        <f t="shared" si="61"/>
        <v>0</v>
      </c>
      <c r="V73" s="8">
        <f t="shared" si="61"/>
        <v>16409825</v>
      </c>
      <c r="W73" s="8">
        <f t="shared" si="61"/>
        <v>0</v>
      </c>
    </row>
    <row r="74" spans="1:23" ht="38.25" hidden="1" outlineLevel="4" x14ac:dyDescent="0.25">
      <c r="A74" s="19" t="s">
        <v>290</v>
      </c>
      <c r="B74" s="10" t="s">
        <v>0</v>
      </c>
      <c r="C74" s="10" t="s">
        <v>315</v>
      </c>
      <c r="D74" s="10" t="s">
        <v>57</v>
      </c>
      <c r="E74" s="18" t="s">
        <v>74</v>
      </c>
      <c r="F74" s="18" t="s">
        <v>90</v>
      </c>
      <c r="G74" s="18" t="s">
        <v>85</v>
      </c>
      <c r="H74" s="18" t="s">
        <v>0</v>
      </c>
      <c r="I74" s="10">
        <v>16723</v>
      </c>
      <c r="J74" s="10" t="s">
        <v>57</v>
      </c>
      <c r="K74" s="1">
        <v>18376410</v>
      </c>
      <c r="L74" s="1">
        <v>18376410</v>
      </c>
      <c r="M74" s="1"/>
      <c r="N74" s="45"/>
      <c r="O74" s="45"/>
      <c r="P74" s="45"/>
      <c r="Q74" s="45"/>
      <c r="R74" s="45"/>
      <c r="S74" s="1">
        <v>18376410</v>
      </c>
      <c r="T74" s="1">
        <v>19083244</v>
      </c>
      <c r="U74" s="1"/>
      <c r="V74" s="1">
        <v>16409825</v>
      </c>
      <c r="W74" s="1"/>
    </row>
    <row r="75" spans="1:23" ht="38.25" hidden="1" outlineLevel="3" x14ac:dyDescent="0.25">
      <c r="A75" s="19" t="s">
        <v>288</v>
      </c>
      <c r="B75" s="10" t="s">
        <v>0</v>
      </c>
      <c r="C75" s="10" t="s">
        <v>315</v>
      </c>
      <c r="D75" s="10" t="s">
        <v>55</v>
      </c>
      <c r="E75" s="18" t="s">
        <v>74</v>
      </c>
      <c r="F75" s="18" t="s">
        <v>90</v>
      </c>
      <c r="G75" s="18" t="s">
        <v>85</v>
      </c>
      <c r="H75" s="18" t="s">
        <v>0</v>
      </c>
      <c r="I75" s="10">
        <v>16723</v>
      </c>
      <c r="J75" s="10" t="s">
        <v>55</v>
      </c>
      <c r="K75" s="8">
        <f t="shared" ref="K75:W75" si="62">K76</f>
        <v>3559925</v>
      </c>
      <c r="L75" s="8">
        <f t="shared" si="62"/>
        <v>3559925</v>
      </c>
      <c r="M75" s="8">
        <f t="shared" si="62"/>
        <v>0</v>
      </c>
      <c r="N75" s="43">
        <f t="shared" si="62"/>
        <v>0</v>
      </c>
      <c r="O75" s="43">
        <f t="shared" si="62"/>
        <v>0</v>
      </c>
      <c r="P75" s="43">
        <f t="shared" si="62"/>
        <v>0</v>
      </c>
      <c r="Q75" s="43">
        <f t="shared" si="62"/>
        <v>0</v>
      </c>
      <c r="R75" s="43">
        <f t="shared" si="62"/>
        <v>0</v>
      </c>
      <c r="S75" s="8">
        <f t="shared" si="62"/>
        <v>3559925</v>
      </c>
      <c r="T75" s="8">
        <f t="shared" si="62"/>
        <v>2903091</v>
      </c>
      <c r="U75" s="8">
        <f t="shared" si="62"/>
        <v>0</v>
      </c>
      <c r="V75" s="8">
        <f t="shared" si="62"/>
        <v>4004110</v>
      </c>
      <c r="W75" s="8">
        <f t="shared" si="62"/>
        <v>0</v>
      </c>
    </row>
    <row r="76" spans="1:23" ht="38.25" hidden="1" outlineLevel="4" x14ac:dyDescent="0.25">
      <c r="A76" s="21" t="s">
        <v>450</v>
      </c>
      <c r="B76" s="10" t="s">
        <v>0</v>
      </c>
      <c r="C76" s="10" t="s">
        <v>315</v>
      </c>
      <c r="D76" s="10" t="s">
        <v>58</v>
      </c>
      <c r="E76" s="18" t="s">
        <v>74</v>
      </c>
      <c r="F76" s="18" t="s">
        <v>90</v>
      </c>
      <c r="G76" s="18" t="s">
        <v>85</v>
      </c>
      <c r="H76" s="18" t="s">
        <v>0</v>
      </c>
      <c r="I76" s="10">
        <v>16723</v>
      </c>
      <c r="J76" s="10" t="s">
        <v>58</v>
      </c>
      <c r="K76" s="1">
        <v>3559925</v>
      </c>
      <c r="L76" s="1">
        <v>3559925</v>
      </c>
      <c r="M76" s="1"/>
      <c r="N76" s="45"/>
      <c r="O76" s="45"/>
      <c r="P76" s="45"/>
      <c r="Q76" s="45"/>
      <c r="R76" s="45"/>
      <c r="S76" s="1">
        <v>3559925</v>
      </c>
      <c r="T76" s="1">
        <v>2903091</v>
      </c>
      <c r="U76" s="1"/>
      <c r="V76" s="1">
        <v>4004110</v>
      </c>
      <c r="W76" s="1"/>
    </row>
    <row r="77" spans="1:23" ht="89.25" outlineLevel="4" x14ac:dyDescent="0.25">
      <c r="A77" s="21" t="s">
        <v>452</v>
      </c>
      <c r="B77" s="10"/>
      <c r="C77" s="10"/>
      <c r="D77" s="10"/>
      <c r="E77" s="18" t="s">
        <v>74</v>
      </c>
      <c r="F77" s="18" t="s">
        <v>90</v>
      </c>
      <c r="G77" s="18" t="s">
        <v>85</v>
      </c>
      <c r="H77" s="18" t="s">
        <v>0</v>
      </c>
      <c r="I77" s="10">
        <v>17390</v>
      </c>
      <c r="J77" s="10"/>
      <c r="K77" s="16">
        <f t="shared" ref="K77:S77" si="63">K82+K78</f>
        <v>56165</v>
      </c>
      <c r="L77" s="16">
        <f t="shared" si="63"/>
        <v>56165</v>
      </c>
      <c r="M77" s="16">
        <f t="shared" si="63"/>
        <v>0</v>
      </c>
      <c r="N77" s="46">
        <f t="shared" si="63"/>
        <v>0</v>
      </c>
      <c r="O77" s="46">
        <f t="shared" si="63"/>
        <v>0</v>
      </c>
      <c r="P77" s="46">
        <f t="shared" si="63"/>
        <v>0</v>
      </c>
      <c r="Q77" s="46">
        <f t="shared" si="63"/>
        <v>0</v>
      </c>
      <c r="R77" s="46">
        <f t="shared" si="63"/>
        <v>0</v>
      </c>
      <c r="S77" s="16">
        <f t="shared" si="63"/>
        <v>56165</v>
      </c>
      <c r="T77" s="16">
        <f t="shared" ref="T77:V77" si="64">T82+T78</f>
        <v>56165</v>
      </c>
      <c r="U77" s="16">
        <f t="shared" si="64"/>
        <v>0</v>
      </c>
      <c r="V77" s="16">
        <f t="shared" si="64"/>
        <v>56165</v>
      </c>
      <c r="W77" s="16">
        <f t="shared" ref="W77" si="65">W82+W78</f>
        <v>0</v>
      </c>
    </row>
    <row r="78" spans="1:23" ht="89.25" outlineLevel="4" x14ac:dyDescent="0.25">
      <c r="A78" s="19" t="s">
        <v>185</v>
      </c>
      <c r="B78" s="10"/>
      <c r="C78" s="10"/>
      <c r="D78" s="10"/>
      <c r="E78" s="18" t="s">
        <v>74</v>
      </c>
      <c r="F78" s="18" t="s">
        <v>90</v>
      </c>
      <c r="G78" s="18" t="s">
        <v>85</v>
      </c>
      <c r="H78" s="18" t="s">
        <v>0</v>
      </c>
      <c r="I78" s="10">
        <v>17390</v>
      </c>
      <c r="J78" s="10">
        <v>100</v>
      </c>
      <c r="K78" s="16">
        <f t="shared" ref="K78:W78" si="66">K79</f>
        <v>40855.29</v>
      </c>
      <c r="L78" s="16">
        <f t="shared" si="66"/>
        <v>40855.29</v>
      </c>
      <c r="M78" s="16">
        <f t="shared" si="66"/>
        <v>-5502.1</v>
      </c>
      <c r="N78" s="46">
        <f t="shared" si="66"/>
        <v>-5502.1</v>
      </c>
      <c r="O78" s="46">
        <f t="shared" si="66"/>
        <v>0</v>
      </c>
      <c r="P78" s="46">
        <f t="shared" si="66"/>
        <v>0</v>
      </c>
      <c r="Q78" s="46">
        <f t="shared" si="66"/>
        <v>0</v>
      </c>
      <c r="R78" s="46">
        <f t="shared" si="66"/>
        <v>0</v>
      </c>
      <c r="S78" s="16">
        <f t="shared" si="66"/>
        <v>35353.19</v>
      </c>
      <c r="T78" s="16">
        <f t="shared" ref="T78:V78" si="67">T79</f>
        <v>42947.73</v>
      </c>
      <c r="U78" s="16">
        <f t="shared" si="66"/>
        <v>0</v>
      </c>
      <c r="V78" s="16">
        <f t="shared" si="67"/>
        <v>44668.21</v>
      </c>
      <c r="W78" s="16">
        <f t="shared" si="66"/>
        <v>0</v>
      </c>
    </row>
    <row r="79" spans="1:23" ht="38.25" outlineLevel="4" x14ac:dyDescent="0.25">
      <c r="A79" s="19" t="s">
        <v>186</v>
      </c>
      <c r="B79" s="10"/>
      <c r="C79" s="10"/>
      <c r="D79" s="10"/>
      <c r="E79" s="18" t="s">
        <v>74</v>
      </c>
      <c r="F79" s="18" t="s">
        <v>90</v>
      </c>
      <c r="G79" s="18" t="s">
        <v>85</v>
      </c>
      <c r="H79" s="18" t="s">
        <v>0</v>
      </c>
      <c r="I79" s="10">
        <v>17390</v>
      </c>
      <c r="J79" s="10">
        <v>120</v>
      </c>
      <c r="K79" s="16">
        <f t="shared" ref="K79:S79" si="68">K80+K81</f>
        <v>40855.29</v>
      </c>
      <c r="L79" s="16">
        <f t="shared" si="68"/>
        <v>40855.29</v>
      </c>
      <c r="M79" s="16">
        <f t="shared" si="68"/>
        <v>-5502.1</v>
      </c>
      <c r="N79" s="46">
        <f t="shared" si="68"/>
        <v>-5502.1</v>
      </c>
      <c r="O79" s="46">
        <f t="shared" si="68"/>
        <v>0</v>
      </c>
      <c r="P79" s="46">
        <f t="shared" si="68"/>
        <v>0</v>
      </c>
      <c r="Q79" s="46">
        <f t="shared" si="68"/>
        <v>0</v>
      </c>
      <c r="R79" s="46">
        <f t="shared" si="68"/>
        <v>0</v>
      </c>
      <c r="S79" s="16">
        <f t="shared" si="68"/>
        <v>35353.19</v>
      </c>
      <c r="T79" s="16">
        <f t="shared" ref="T79:V79" si="69">T80+T81</f>
        <v>42947.73</v>
      </c>
      <c r="U79" s="16">
        <f t="shared" si="69"/>
        <v>0</v>
      </c>
      <c r="V79" s="16">
        <f t="shared" si="69"/>
        <v>44668.21</v>
      </c>
      <c r="W79" s="16">
        <f t="shared" ref="W79" si="70">W80+W81</f>
        <v>0</v>
      </c>
    </row>
    <row r="80" spans="1:23" ht="38.25" outlineLevel="4" x14ac:dyDescent="0.25">
      <c r="A80" s="19" t="s">
        <v>187</v>
      </c>
      <c r="B80" s="10"/>
      <c r="C80" s="10"/>
      <c r="D80" s="10"/>
      <c r="E80" s="18" t="s">
        <v>74</v>
      </c>
      <c r="F80" s="18" t="s">
        <v>90</v>
      </c>
      <c r="G80" s="18" t="s">
        <v>85</v>
      </c>
      <c r="H80" s="18" t="s">
        <v>0</v>
      </c>
      <c r="I80" s="10">
        <v>17390</v>
      </c>
      <c r="J80" s="10">
        <v>121</v>
      </c>
      <c r="K80" s="1">
        <v>31378.87</v>
      </c>
      <c r="L80" s="1">
        <v>31378.87</v>
      </c>
      <c r="M80" s="48">
        <f t="shared" ref="M80:M81" si="71">SUM(N80:R80)</f>
        <v>-4225.88</v>
      </c>
      <c r="N80" s="69">
        <v>-4225.88</v>
      </c>
      <c r="O80" s="45"/>
      <c r="P80" s="45"/>
      <c r="Q80" s="45"/>
      <c r="R80" s="45"/>
      <c r="S80" s="1">
        <f t="shared" ref="S80:S81" si="72">L80+M80</f>
        <v>27152.989999999998</v>
      </c>
      <c r="T80" s="1">
        <v>32985.97</v>
      </c>
      <c r="U80" s="1"/>
      <c r="V80" s="1">
        <v>34307.379999999997</v>
      </c>
      <c r="W80" s="1"/>
    </row>
    <row r="81" spans="1:23" ht="63.75" outlineLevel="4" x14ac:dyDescent="0.25">
      <c r="A81" s="19" t="s">
        <v>189</v>
      </c>
      <c r="B81" s="10"/>
      <c r="C81" s="10"/>
      <c r="D81" s="10"/>
      <c r="E81" s="18" t="s">
        <v>74</v>
      </c>
      <c r="F81" s="18" t="s">
        <v>90</v>
      </c>
      <c r="G81" s="18" t="s">
        <v>85</v>
      </c>
      <c r="H81" s="18" t="s">
        <v>0</v>
      </c>
      <c r="I81" s="10">
        <v>17390</v>
      </c>
      <c r="J81" s="10">
        <v>129</v>
      </c>
      <c r="K81" s="1">
        <v>9476.42</v>
      </c>
      <c r="L81" s="1">
        <v>9476.42</v>
      </c>
      <c r="M81" s="48">
        <f t="shared" si="71"/>
        <v>-1276.22</v>
      </c>
      <c r="N81" s="69">
        <v>-1276.22</v>
      </c>
      <c r="O81" s="45"/>
      <c r="P81" s="45"/>
      <c r="Q81" s="45"/>
      <c r="R81" s="45"/>
      <c r="S81" s="1">
        <f t="shared" si="72"/>
        <v>8200.2000000000007</v>
      </c>
      <c r="T81" s="1">
        <v>9961.76</v>
      </c>
      <c r="U81" s="1"/>
      <c r="V81" s="1">
        <v>10360.83</v>
      </c>
      <c r="W81" s="1"/>
    </row>
    <row r="82" spans="1:23" ht="38.25" outlineLevel="4" x14ac:dyDescent="0.25">
      <c r="A82" s="21" t="s">
        <v>11</v>
      </c>
      <c r="B82" s="10"/>
      <c r="C82" s="10"/>
      <c r="D82" s="10"/>
      <c r="E82" s="18" t="s">
        <v>74</v>
      </c>
      <c r="F82" s="18" t="s">
        <v>90</v>
      </c>
      <c r="G82" s="18" t="s">
        <v>85</v>
      </c>
      <c r="H82" s="18" t="s">
        <v>0</v>
      </c>
      <c r="I82" s="10">
        <v>17390</v>
      </c>
      <c r="J82" s="10">
        <v>200</v>
      </c>
      <c r="K82" s="16">
        <f t="shared" ref="K82:W83" si="73">K83</f>
        <v>15309.71</v>
      </c>
      <c r="L82" s="16">
        <f t="shared" si="73"/>
        <v>15309.71</v>
      </c>
      <c r="M82" s="16">
        <f t="shared" si="73"/>
        <v>5502.1</v>
      </c>
      <c r="N82" s="46">
        <f t="shared" si="73"/>
        <v>5502.1</v>
      </c>
      <c r="O82" s="46">
        <f t="shared" si="73"/>
        <v>0</v>
      </c>
      <c r="P82" s="46">
        <f t="shared" si="73"/>
        <v>0</v>
      </c>
      <c r="Q82" s="46">
        <f t="shared" si="73"/>
        <v>0</v>
      </c>
      <c r="R82" s="46">
        <f t="shared" si="73"/>
        <v>0</v>
      </c>
      <c r="S82" s="16">
        <f t="shared" si="73"/>
        <v>20811.809999999998</v>
      </c>
      <c r="T82" s="16">
        <f t="shared" si="73"/>
        <v>13217.27</v>
      </c>
      <c r="U82" s="16">
        <f t="shared" si="73"/>
        <v>0</v>
      </c>
      <c r="V82" s="16">
        <f t="shared" si="73"/>
        <v>11496.79</v>
      </c>
      <c r="W82" s="16">
        <f t="shared" si="73"/>
        <v>0</v>
      </c>
    </row>
    <row r="83" spans="1:23" ht="51" outlineLevel="4" x14ac:dyDescent="0.25">
      <c r="A83" s="21" t="s">
        <v>13</v>
      </c>
      <c r="B83" s="10"/>
      <c r="C83" s="10"/>
      <c r="D83" s="10"/>
      <c r="E83" s="18" t="s">
        <v>74</v>
      </c>
      <c r="F83" s="18" t="s">
        <v>90</v>
      </c>
      <c r="G83" s="18" t="s">
        <v>85</v>
      </c>
      <c r="H83" s="18" t="s">
        <v>0</v>
      </c>
      <c r="I83" s="10">
        <v>17390</v>
      </c>
      <c r="J83" s="10">
        <v>240</v>
      </c>
      <c r="K83" s="16">
        <f t="shared" si="73"/>
        <v>15309.71</v>
      </c>
      <c r="L83" s="16">
        <f t="shared" si="73"/>
        <v>15309.71</v>
      </c>
      <c r="M83" s="16">
        <f t="shared" si="73"/>
        <v>5502.1</v>
      </c>
      <c r="N83" s="46">
        <f t="shared" si="73"/>
        <v>5502.1</v>
      </c>
      <c r="O83" s="46">
        <f t="shared" si="73"/>
        <v>0</v>
      </c>
      <c r="P83" s="46">
        <f t="shared" si="73"/>
        <v>0</v>
      </c>
      <c r="Q83" s="46">
        <f t="shared" si="73"/>
        <v>0</v>
      </c>
      <c r="R83" s="46">
        <f t="shared" si="73"/>
        <v>0</v>
      </c>
      <c r="S83" s="16">
        <f t="shared" si="73"/>
        <v>20811.809999999998</v>
      </c>
      <c r="T83" s="16">
        <f t="shared" si="73"/>
        <v>13217.27</v>
      </c>
      <c r="U83" s="16">
        <f t="shared" si="73"/>
        <v>0</v>
      </c>
      <c r="V83" s="16">
        <f t="shared" si="73"/>
        <v>11496.79</v>
      </c>
      <c r="W83" s="16">
        <f t="shared" si="73"/>
        <v>0</v>
      </c>
    </row>
    <row r="84" spans="1:23" ht="25.5" outlineLevel="4" x14ac:dyDescent="0.25">
      <c r="A84" s="21" t="s">
        <v>15</v>
      </c>
      <c r="B84" s="10"/>
      <c r="C84" s="10"/>
      <c r="D84" s="10"/>
      <c r="E84" s="18" t="s">
        <v>74</v>
      </c>
      <c r="F84" s="18" t="s">
        <v>90</v>
      </c>
      <c r="G84" s="18" t="s">
        <v>85</v>
      </c>
      <c r="H84" s="18" t="s">
        <v>0</v>
      </c>
      <c r="I84" s="10">
        <v>17390</v>
      </c>
      <c r="J84" s="10">
        <v>244</v>
      </c>
      <c r="K84" s="1">
        <v>15309.71</v>
      </c>
      <c r="L84" s="1">
        <v>15309.71</v>
      </c>
      <c r="M84" s="1">
        <f>SUM(N84:R84)</f>
        <v>5502.1</v>
      </c>
      <c r="N84" s="69">
        <v>5502.1</v>
      </c>
      <c r="O84" s="45"/>
      <c r="P84" s="45"/>
      <c r="Q84" s="45"/>
      <c r="R84" s="45"/>
      <c r="S84" s="1">
        <f>L84+M84</f>
        <v>20811.809999999998</v>
      </c>
      <c r="T84" s="1">
        <v>13217.27</v>
      </c>
      <c r="U84" s="1"/>
      <c r="V84" s="1">
        <v>11496.79</v>
      </c>
      <c r="W84" s="1"/>
    </row>
    <row r="85" spans="1:23" ht="63.75" hidden="1" outlineLevel="1" x14ac:dyDescent="0.25">
      <c r="A85" s="19" t="s">
        <v>192</v>
      </c>
      <c r="B85" s="10" t="s">
        <v>0</v>
      </c>
      <c r="C85" s="10" t="s">
        <v>316</v>
      </c>
      <c r="D85" s="10" t="s">
        <v>139</v>
      </c>
      <c r="E85" s="9" t="s">
        <v>74</v>
      </c>
      <c r="F85" s="9" t="s">
        <v>90</v>
      </c>
      <c r="G85" s="9" t="s">
        <v>85</v>
      </c>
      <c r="H85" s="9" t="s">
        <v>0</v>
      </c>
      <c r="I85" s="10">
        <v>17900</v>
      </c>
      <c r="J85" s="9"/>
      <c r="K85" s="8">
        <f t="shared" ref="K85:V85" si="74">K86+K91</f>
        <v>561653</v>
      </c>
      <c r="L85" s="8">
        <f t="shared" si="74"/>
        <v>561653</v>
      </c>
      <c r="M85" s="8">
        <f t="shared" si="74"/>
        <v>0</v>
      </c>
      <c r="N85" s="43">
        <f t="shared" si="74"/>
        <v>0</v>
      </c>
      <c r="O85" s="43">
        <f t="shared" ref="O85:P85" si="75">O86+O91</f>
        <v>0</v>
      </c>
      <c r="P85" s="43">
        <f t="shared" si="75"/>
        <v>0</v>
      </c>
      <c r="Q85" s="43">
        <f t="shared" ref="Q85" si="76">Q86+Q91</f>
        <v>0</v>
      </c>
      <c r="R85" s="43">
        <f t="shared" si="74"/>
        <v>0</v>
      </c>
      <c r="S85" s="8">
        <f t="shared" si="74"/>
        <v>561653</v>
      </c>
      <c r="T85" s="8">
        <f t="shared" si="74"/>
        <v>561653</v>
      </c>
      <c r="U85" s="8">
        <f t="shared" ref="U85:W85" si="77">U86+U91</f>
        <v>0</v>
      </c>
      <c r="V85" s="8">
        <f t="shared" si="74"/>
        <v>561653</v>
      </c>
      <c r="W85" s="8">
        <f t="shared" si="77"/>
        <v>0</v>
      </c>
    </row>
    <row r="86" spans="1:23" ht="89.25" hidden="1" outlineLevel="2" x14ac:dyDescent="0.25">
      <c r="A86" s="19" t="s">
        <v>185</v>
      </c>
      <c r="B86" s="10" t="s">
        <v>0</v>
      </c>
      <c r="C86" s="10" t="s">
        <v>316</v>
      </c>
      <c r="D86" s="10" t="s">
        <v>2</v>
      </c>
      <c r="E86" s="18" t="s">
        <v>74</v>
      </c>
      <c r="F86" s="18" t="s">
        <v>90</v>
      </c>
      <c r="G86" s="18" t="s">
        <v>85</v>
      </c>
      <c r="H86" s="18" t="s">
        <v>0</v>
      </c>
      <c r="I86" s="10">
        <v>17900</v>
      </c>
      <c r="J86" s="10" t="s">
        <v>2</v>
      </c>
      <c r="K86" s="8">
        <f t="shared" ref="K86:W86" si="78">K87</f>
        <v>432879.42</v>
      </c>
      <c r="L86" s="8">
        <f t="shared" si="78"/>
        <v>432879.42</v>
      </c>
      <c r="M86" s="8">
        <f t="shared" si="78"/>
        <v>0</v>
      </c>
      <c r="N86" s="43">
        <f t="shared" si="78"/>
        <v>0</v>
      </c>
      <c r="O86" s="43">
        <f t="shared" si="78"/>
        <v>0</v>
      </c>
      <c r="P86" s="43">
        <f t="shared" si="78"/>
        <v>0</v>
      </c>
      <c r="Q86" s="43">
        <f t="shared" si="78"/>
        <v>0</v>
      </c>
      <c r="R86" s="43">
        <f t="shared" si="78"/>
        <v>0</v>
      </c>
      <c r="S86" s="8">
        <f t="shared" si="78"/>
        <v>432879.42</v>
      </c>
      <c r="T86" s="8">
        <f t="shared" si="78"/>
        <v>453745.82999999996</v>
      </c>
      <c r="U86" s="8">
        <f t="shared" si="78"/>
        <v>0</v>
      </c>
      <c r="V86" s="8">
        <f t="shared" si="78"/>
        <v>470950.49</v>
      </c>
      <c r="W86" s="8">
        <f t="shared" si="78"/>
        <v>0</v>
      </c>
    </row>
    <row r="87" spans="1:23" ht="38.25" hidden="1" outlineLevel="3" x14ac:dyDescent="0.25">
      <c r="A87" s="19" t="s">
        <v>186</v>
      </c>
      <c r="B87" s="10" t="s">
        <v>0</v>
      </c>
      <c r="C87" s="10" t="s">
        <v>316</v>
      </c>
      <c r="D87" s="10" t="s">
        <v>4</v>
      </c>
      <c r="E87" s="18" t="s">
        <v>74</v>
      </c>
      <c r="F87" s="18" t="s">
        <v>90</v>
      </c>
      <c r="G87" s="18" t="s">
        <v>85</v>
      </c>
      <c r="H87" s="18" t="s">
        <v>0</v>
      </c>
      <c r="I87" s="10">
        <v>17900</v>
      </c>
      <c r="J87" s="10" t="s">
        <v>4</v>
      </c>
      <c r="K87" s="8">
        <f t="shared" ref="K87:S87" si="79">K88+K90+K89</f>
        <v>432879.42</v>
      </c>
      <c r="L87" s="8">
        <f t="shared" si="79"/>
        <v>432879.42</v>
      </c>
      <c r="M87" s="8">
        <f t="shared" si="79"/>
        <v>0</v>
      </c>
      <c r="N87" s="43">
        <f t="shared" si="79"/>
        <v>0</v>
      </c>
      <c r="O87" s="43">
        <f t="shared" si="79"/>
        <v>0</v>
      </c>
      <c r="P87" s="43">
        <f t="shared" si="79"/>
        <v>0</v>
      </c>
      <c r="Q87" s="43">
        <f t="shared" si="79"/>
        <v>0</v>
      </c>
      <c r="R87" s="43">
        <f t="shared" si="79"/>
        <v>0</v>
      </c>
      <c r="S87" s="8">
        <f t="shared" si="79"/>
        <v>432879.42</v>
      </c>
      <c r="T87" s="8">
        <f t="shared" ref="T87:V87" si="80">T88+T90+T89</f>
        <v>453745.82999999996</v>
      </c>
      <c r="U87" s="8">
        <f t="shared" si="80"/>
        <v>0</v>
      </c>
      <c r="V87" s="8">
        <f t="shared" si="80"/>
        <v>470950.49</v>
      </c>
      <c r="W87" s="8">
        <f t="shared" ref="W87" si="81">W88+W90+W89</f>
        <v>0</v>
      </c>
    </row>
    <row r="88" spans="1:23" ht="38.25" hidden="1" outlineLevel="4" x14ac:dyDescent="0.25">
      <c r="A88" s="19" t="s">
        <v>187</v>
      </c>
      <c r="B88" s="10" t="s">
        <v>0</v>
      </c>
      <c r="C88" s="10" t="s">
        <v>316</v>
      </c>
      <c r="D88" s="10" t="s">
        <v>6</v>
      </c>
      <c r="E88" s="18" t="s">
        <v>74</v>
      </c>
      <c r="F88" s="18" t="s">
        <v>90</v>
      </c>
      <c r="G88" s="18" t="s">
        <v>85</v>
      </c>
      <c r="H88" s="18" t="s">
        <v>0</v>
      </c>
      <c r="I88" s="10">
        <v>17900</v>
      </c>
      <c r="J88" s="10" t="s">
        <v>6</v>
      </c>
      <c r="K88" s="1">
        <v>313788.67</v>
      </c>
      <c r="L88" s="1">
        <v>313788.67</v>
      </c>
      <c r="M88" s="1"/>
      <c r="N88" s="45"/>
      <c r="O88" s="45"/>
      <c r="P88" s="45"/>
      <c r="Q88" s="45"/>
      <c r="R88" s="45"/>
      <c r="S88" s="1">
        <v>313788.67</v>
      </c>
      <c r="T88" s="1">
        <v>329815.09999999998</v>
      </c>
      <c r="U88" s="1"/>
      <c r="V88" s="1">
        <v>343029.13</v>
      </c>
      <c r="W88" s="1"/>
    </row>
    <row r="89" spans="1:23" ht="51" hidden="1" outlineLevel="4" x14ac:dyDescent="0.25">
      <c r="A89" s="19" t="s">
        <v>188</v>
      </c>
      <c r="B89" s="10"/>
      <c r="C89" s="10"/>
      <c r="D89" s="10"/>
      <c r="E89" s="18" t="s">
        <v>74</v>
      </c>
      <c r="F89" s="18" t="s">
        <v>90</v>
      </c>
      <c r="G89" s="18" t="s">
        <v>85</v>
      </c>
      <c r="H89" s="18" t="s">
        <v>0</v>
      </c>
      <c r="I89" s="10">
        <v>17900</v>
      </c>
      <c r="J89" s="10">
        <v>122</v>
      </c>
      <c r="K89" s="1">
        <v>18684</v>
      </c>
      <c r="L89" s="1">
        <v>18684</v>
      </c>
      <c r="M89" s="1"/>
      <c r="N89" s="45"/>
      <c r="O89" s="45"/>
      <c r="P89" s="45"/>
      <c r="Q89" s="45"/>
      <c r="R89" s="45"/>
      <c r="S89" s="1">
        <v>18684</v>
      </c>
      <c r="T89" s="1">
        <v>18684</v>
      </c>
      <c r="U89" s="1"/>
      <c r="V89" s="1">
        <v>18684</v>
      </c>
      <c r="W89" s="1"/>
    </row>
    <row r="90" spans="1:23" ht="63.75" hidden="1" outlineLevel="4" x14ac:dyDescent="0.25">
      <c r="A90" s="19" t="s">
        <v>189</v>
      </c>
      <c r="B90" s="10" t="s">
        <v>0</v>
      </c>
      <c r="C90" s="10" t="s">
        <v>316</v>
      </c>
      <c r="D90" s="10" t="s">
        <v>10</v>
      </c>
      <c r="E90" s="18" t="s">
        <v>74</v>
      </c>
      <c r="F90" s="18" t="s">
        <v>90</v>
      </c>
      <c r="G90" s="18" t="s">
        <v>85</v>
      </c>
      <c r="H90" s="18" t="s">
        <v>0</v>
      </c>
      <c r="I90" s="10">
        <v>17900</v>
      </c>
      <c r="J90" s="10" t="s">
        <v>10</v>
      </c>
      <c r="K90" s="1">
        <v>100406.75</v>
      </c>
      <c r="L90" s="1">
        <v>100406.75</v>
      </c>
      <c r="M90" s="1"/>
      <c r="N90" s="45"/>
      <c r="O90" s="45"/>
      <c r="P90" s="45"/>
      <c r="Q90" s="45"/>
      <c r="R90" s="45"/>
      <c r="S90" s="1">
        <v>100406.75</v>
      </c>
      <c r="T90" s="1">
        <v>105246.73</v>
      </c>
      <c r="U90" s="1"/>
      <c r="V90" s="1">
        <v>109237.36</v>
      </c>
      <c r="W90" s="1"/>
    </row>
    <row r="91" spans="1:23" ht="38.25" hidden="1" outlineLevel="2" x14ac:dyDescent="0.25">
      <c r="A91" s="19" t="s">
        <v>164</v>
      </c>
      <c r="B91" s="10" t="s">
        <v>0</v>
      </c>
      <c r="C91" s="10" t="s">
        <v>316</v>
      </c>
      <c r="D91" s="10" t="s">
        <v>12</v>
      </c>
      <c r="E91" s="18" t="s">
        <v>74</v>
      </c>
      <c r="F91" s="18" t="s">
        <v>90</v>
      </c>
      <c r="G91" s="18" t="s">
        <v>85</v>
      </c>
      <c r="H91" s="18" t="s">
        <v>0</v>
      </c>
      <c r="I91" s="10">
        <v>17900</v>
      </c>
      <c r="J91" s="10" t="s">
        <v>12</v>
      </c>
      <c r="K91" s="8">
        <f t="shared" ref="K91:W92" si="82">K92</f>
        <v>128773.58</v>
      </c>
      <c r="L91" s="8">
        <f t="shared" si="82"/>
        <v>128773.58</v>
      </c>
      <c r="M91" s="8">
        <f t="shared" si="82"/>
        <v>0</v>
      </c>
      <c r="N91" s="43">
        <f t="shared" si="82"/>
        <v>0</v>
      </c>
      <c r="O91" s="43">
        <f t="shared" si="82"/>
        <v>0</v>
      </c>
      <c r="P91" s="43">
        <f t="shared" si="82"/>
        <v>0</v>
      </c>
      <c r="Q91" s="43">
        <f t="shared" si="82"/>
        <v>0</v>
      </c>
      <c r="R91" s="43">
        <f t="shared" si="82"/>
        <v>0</v>
      </c>
      <c r="S91" s="8">
        <f t="shared" si="82"/>
        <v>128773.58</v>
      </c>
      <c r="T91" s="8">
        <f t="shared" si="82"/>
        <v>107907.17</v>
      </c>
      <c r="U91" s="8">
        <f t="shared" si="82"/>
        <v>0</v>
      </c>
      <c r="V91" s="8">
        <f t="shared" si="82"/>
        <v>90702.51</v>
      </c>
      <c r="W91" s="8">
        <f t="shared" si="82"/>
        <v>0</v>
      </c>
    </row>
    <row r="92" spans="1:23" ht="51" hidden="1" outlineLevel="3" x14ac:dyDescent="0.25">
      <c r="A92" s="19" t="s">
        <v>165</v>
      </c>
      <c r="B92" s="10" t="s">
        <v>0</v>
      </c>
      <c r="C92" s="10" t="s">
        <v>316</v>
      </c>
      <c r="D92" s="10" t="s">
        <v>14</v>
      </c>
      <c r="E92" s="18" t="s">
        <v>74</v>
      </c>
      <c r="F92" s="18" t="s">
        <v>90</v>
      </c>
      <c r="G92" s="18" t="s">
        <v>85</v>
      </c>
      <c r="H92" s="18" t="s">
        <v>0</v>
      </c>
      <c r="I92" s="10">
        <v>17900</v>
      </c>
      <c r="J92" s="10" t="s">
        <v>14</v>
      </c>
      <c r="K92" s="8">
        <f t="shared" si="82"/>
        <v>128773.58</v>
      </c>
      <c r="L92" s="8">
        <f t="shared" si="82"/>
        <v>128773.58</v>
      </c>
      <c r="M92" s="8">
        <f t="shared" si="82"/>
        <v>0</v>
      </c>
      <c r="N92" s="43">
        <f t="shared" si="82"/>
        <v>0</v>
      </c>
      <c r="O92" s="43">
        <f t="shared" si="82"/>
        <v>0</v>
      </c>
      <c r="P92" s="43">
        <f t="shared" si="82"/>
        <v>0</v>
      </c>
      <c r="Q92" s="43">
        <f t="shared" si="82"/>
        <v>0</v>
      </c>
      <c r="R92" s="43">
        <f t="shared" si="82"/>
        <v>0</v>
      </c>
      <c r="S92" s="8">
        <f t="shared" si="82"/>
        <v>128773.58</v>
      </c>
      <c r="T92" s="8">
        <f t="shared" si="82"/>
        <v>107907.17</v>
      </c>
      <c r="U92" s="8">
        <f t="shared" si="82"/>
        <v>0</v>
      </c>
      <c r="V92" s="8">
        <f t="shared" si="82"/>
        <v>90702.51</v>
      </c>
      <c r="W92" s="8">
        <f t="shared" si="82"/>
        <v>0</v>
      </c>
    </row>
    <row r="93" spans="1:23" ht="25.5" hidden="1" outlineLevel="4" x14ac:dyDescent="0.25">
      <c r="A93" s="19" t="s">
        <v>166</v>
      </c>
      <c r="B93" s="10" t="s">
        <v>0</v>
      </c>
      <c r="C93" s="10" t="s">
        <v>316</v>
      </c>
      <c r="D93" s="10" t="s">
        <v>16</v>
      </c>
      <c r="E93" s="18" t="s">
        <v>74</v>
      </c>
      <c r="F93" s="18" t="s">
        <v>90</v>
      </c>
      <c r="G93" s="18" t="s">
        <v>85</v>
      </c>
      <c r="H93" s="18" t="s">
        <v>0</v>
      </c>
      <c r="I93" s="10">
        <v>17900</v>
      </c>
      <c r="J93" s="10" t="s">
        <v>16</v>
      </c>
      <c r="K93" s="1">
        <v>128773.58</v>
      </c>
      <c r="L93" s="1">
        <v>128773.58</v>
      </c>
      <c r="M93" s="1"/>
      <c r="N93" s="45"/>
      <c r="O93" s="45"/>
      <c r="P93" s="45"/>
      <c r="Q93" s="45"/>
      <c r="R93" s="45"/>
      <c r="S93" s="1">
        <v>128773.58</v>
      </c>
      <c r="T93" s="1">
        <v>107907.17</v>
      </c>
      <c r="U93" s="1"/>
      <c r="V93" s="1">
        <v>90702.51</v>
      </c>
      <c r="W93" s="1"/>
    </row>
    <row r="94" spans="1:23" ht="63.75" hidden="1" outlineLevel="4" x14ac:dyDescent="0.25">
      <c r="A94" s="26" t="s">
        <v>145</v>
      </c>
      <c r="B94" s="10"/>
      <c r="C94" s="10"/>
      <c r="D94" s="10"/>
      <c r="E94" s="18" t="s">
        <v>74</v>
      </c>
      <c r="F94" s="18" t="s">
        <v>90</v>
      </c>
      <c r="G94" s="18" t="s">
        <v>85</v>
      </c>
      <c r="H94" s="18" t="s">
        <v>0</v>
      </c>
      <c r="I94" s="10">
        <v>18540</v>
      </c>
      <c r="J94" s="10"/>
      <c r="K94" s="8">
        <f t="shared" ref="K94:W96" si="83">K95</f>
        <v>0</v>
      </c>
      <c r="L94" s="8">
        <f t="shared" si="83"/>
        <v>0</v>
      </c>
      <c r="M94" s="8">
        <f t="shared" si="83"/>
        <v>0</v>
      </c>
      <c r="N94" s="43">
        <f t="shared" si="83"/>
        <v>0</v>
      </c>
      <c r="O94" s="43">
        <f t="shared" si="83"/>
        <v>0</v>
      </c>
      <c r="P94" s="43">
        <f t="shared" si="83"/>
        <v>0</v>
      </c>
      <c r="Q94" s="43">
        <f t="shared" si="83"/>
        <v>0</v>
      </c>
      <c r="R94" s="43">
        <f t="shared" si="83"/>
        <v>0</v>
      </c>
      <c r="S94" s="8">
        <f t="shared" si="83"/>
        <v>0</v>
      </c>
      <c r="T94" s="8">
        <f t="shared" si="83"/>
        <v>0</v>
      </c>
      <c r="U94" s="8">
        <f t="shared" si="83"/>
        <v>0</v>
      </c>
      <c r="V94" s="8">
        <f t="shared" si="83"/>
        <v>0</v>
      </c>
      <c r="W94" s="8">
        <f t="shared" si="83"/>
        <v>0</v>
      </c>
    </row>
    <row r="95" spans="1:23" ht="38.25" hidden="1" outlineLevel="4" x14ac:dyDescent="0.25">
      <c r="A95" s="17" t="s">
        <v>11</v>
      </c>
      <c r="B95" s="10"/>
      <c r="C95" s="10"/>
      <c r="D95" s="10"/>
      <c r="E95" s="18" t="s">
        <v>74</v>
      </c>
      <c r="F95" s="18" t="s">
        <v>90</v>
      </c>
      <c r="G95" s="18" t="s">
        <v>85</v>
      </c>
      <c r="H95" s="18" t="s">
        <v>0</v>
      </c>
      <c r="I95" s="10">
        <v>18540</v>
      </c>
      <c r="J95" s="10" t="s">
        <v>12</v>
      </c>
      <c r="K95" s="8">
        <f t="shared" si="83"/>
        <v>0</v>
      </c>
      <c r="L95" s="8">
        <f t="shared" si="83"/>
        <v>0</v>
      </c>
      <c r="M95" s="8">
        <f t="shared" si="83"/>
        <v>0</v>
      </c>
      <c r="N95" s="43">
        <f t="shared" si="83"/>
        <v>0</v>
      </c>
      <c r="O95" s="43">
        <f t="shared" si="83"/>
        <v>0</v>
      </c>
      <c r="P95" s="43">
        <f t="shared" si="83"/>
        <v>0</v>
      </c>
      <c r="Q95" s="43">
        <f t="shared" si="83"/>
        <v>0</v>
      </c>
      <c r="R95" s="43">
        <f t="shared" si="83"/>
        <v>0</v>
      </c>
      <c r="S95" s="8">
        <f t="shared" si="83"/>
        <v>0</v>
      </c>
      <c r="T95" s="8">
        <f t="shared" si="83"/>
        <v>0</v>
      </c>
      <c r="U95" s="8">
        <f t="shared" si="83"/>
        <v>0</v>
      </c>
      <c r="V95" s="8">
        <f t="shared" si="83"/>
        <v>0</v>
      </c>
      <c r="W95" s="8">
        <f t="shared" si="83"/>
        <v>0</v>
      </c>
    </row>
    <row r="96" spans="1:23" ht="51" hidden="1" outlineLevel="4" x14ac:dyDescent="0.25">
      <c r="A96" s="17" t="s">
        <v>13</v>
      </c>
      <c r="B96" s="10"/>
      <c r="C96" s="10"/>
      <c r="D96" s="10"/>
      <c r="E96" s="18" t="s">
        <v>74</v>
      </c>
      <c r="F96" s="18" t="s">
        <v>90</v>
      </c>
      <c r="G96" s="18" t="s">
        <v>85</v>
      </c>
      <c r="H96" s="18" t="s">
        <v>0</v>
      </c>
      <c r="I96" s="10">
        <v>18540</v>
      </c>
      <c r="J96" s="10" t="s">
        <v>14</v>
      </c>
      <c r="K96" s="8">
        <f t="shared" si="83"/>
        <v>0</v>
      </c>
      <c r="L96" s="8">
        <f t="shared" si="83"/>
        <v>0</v>
      </c>
      <c r="M96" s="8">
        <f t="shared" si="83"/>
        <v>0</v>
      </c>
      <c r="N96" s="43">
        <f t="shared" si="83"/>
        <v>0</v>
      </c>
      <c r="O96" s="43">
        <f t="shared" si="83"/>
        <v>0</v>
      </c>
      <c r="P96" s="43">
        <f t="shared" si="83"/>
        <v>0</v>
      </c>
      <c r="Q96" s="43">
        <f t="shared" si="83"/>
        <v>0</v>
      </c>
      <c r="R96" s="43">
        <f t="shared" si="83"/>
        <v>0</v>
      </c>
      <c r="S96" s="8">
        <f t="shared" si="83"/>
        <v>0</v>
      </c>
      <c r="T96" s="8">
        <f t="shared" si="83"/>
        <v>0</v>
      </c>
      <c r="U96" s="8">
        <f t="shared" si="83"/>
        <v>0</v>
      </c>
      <c r="V96" s="8">
        <f t="shared" si="83"/>
        <v>0</v>
      </c>
      <c r="W96" s="8">
        <f t="shared" si="83"/>
        <v>0</v>
      </c>
    </row>
    <row r="97" spans="1:23" ht="25.5" hidden="1" outlineLevel="4" x14ac:dyDescent="0.25">
      <c r="A97" s="17" t="s">
        <v>15</v>
      </c>
      <c r="B97" s="10"/>
      <c r="C97" s="10"/>
      <c r="D97" s="10"/>
      <c r="E97" s="18" t="s">
        <v>74</v>
      </c>
      <c r="F97" s="18" t="s">
        <v>90</v>
      </c>
      <c r="G97" s="18" t="s">
        <v>85</v>
      </c>
      <c r="H97" s="18" t="s">
        <v>0</v>
      </c>
      <c r="I97" s="10">
        <v>18540</v>
      </c>
      <c r="J97" s="10" t="s">
        <v>16</v>
      </c>
      <c r="K97" s="16">
        <v>0</v>
      </c>
      <c r="L97" s="16">
        <v>0</v>
      </c>
      <c r="M97" s="16">
        <v>0</v>
      </c>
      <c r="N97" s="46">
        <v>0</v>
      </c>
      <c r="O97" s="46">
        <v>0</v>
      </c>
      <c r="P97" s="46">
        <v>0</v>
      </c>
      <c r="Q97" s="46">
        <v>0</v>
      </c>
      <c r="R97" s="46">
        <v>0</v>
      </c>
      <c r="S97" s="16">
        <v>0</v>
      </c>
      <c r="T97" s="16">
        <v>0</v>
      </c>
      <c r="U97" s="16">
        <v>0</v>
      </c>
      <c r="V97" s="16">
        <v>0</v>
      </c>
      <c r="W97" s="16">
        <v>0</v>
      </c>
    </row>
    <row r="98" spans="1:23" ht="63.75" hidden="1" outlineLevel="1" x14ac:dyDescent="0.25">
      <c r="A98" s="19" t="s">
        <v>198</v>
      </c>
      <c r="B98" s="10" t="s">
        <v>0</v>
      </c>
      <c r="C98" s="10" t="s">
        <v>317</v>
      </c>
      <c r="D98" s="10" t="s">
        <v>139</v>
      </c>
      <c r="E98" s="9" t="s">
        <v>74</v>
      </c>
      <c r="F98" s="9" t="s">
        <v>90</v>
      </c>
      <c r="G98" s="9" t="s">
        <v>85</v>
      </c>
      <c r="H98" s="9" t="s">
        <v>0</v>
      </c>
      <c r="I98" s="10">
        <v>51200</v>
      </c>
      <c r="J98" s="9"/>
      <c r="K98" s="8">
        <f t="shared" ref="K98:W100" si="84">K99</f>
        <v>13257</v>
      </c>
      <c r="L98" s="8">
        <f t="shared" si="84"/>
        <v>13257</v>
      </c>
      <c r="M98" s="8">
        <f t="shared" si="84"/>
        <v>0</v>
      </c>
      <c r="N98" s="43">
        <f t="shared" si="84"/>
        <v>0</v>
      </c>
      <c r="O98" s="43">
        <f t="shared" si="84"/>
        <v>0</v>
      </c>
      <c r="P98" s="43">
        <f t="shared" si="84"/>
        <v>0</v>
      </c>
      <c r="Q98" s="43">
        <f t="shared" si="84"/>
        <v>0</v>
      </c>
      <c r="R98" s="43">
        <f t="shared" si="84"/>
        <v>0</v>
      </c>
      <c r="S98" s="8">
        <f t="shared" si="84"/>
        <v>13257</v>
      </c>
      <c r="T98" s="8">
        <f t="shared" si="84"/>
        <v>13878</v>
      </c>
      <c r="U98" s="8">
        <f t="shared" si="84"/>
        <v>0</v>
      </c>
      <c r="V98" s="8">
        <f t="shared" si="84"/>
        <v>12335</v>
      </c>
      <c r="W98" s="8">
        <f t="shared" si="84"/>
        <v>0</v>
      </c>
    </row>
    <row r="99" spans="1:23" ht="38.25" hidden="1" outlineLevel="2" x14ac:dyDescent="0.25">
      <c r="A99" s="19" t="s">
        <v>164</v>
      </c>
      <c r="B99" s="10" t="s">
        <v>0</v>
      </c>
      <c r="C99" s="10" t="s">
        <v>317</v>
      </c>
      <c r="D99" s="10" t="s">
        <v>12</v>
      </c>
      <c r="E99" s="18" t="s">
        <v>74</v>
      </c>
      <c r="F99" s="18" t="s">
        <v>90</v>
      </c>
      <c r="G99" s="18" t="s">
        <v>85</v>
      </c>
      <c r="H99" s="18" t="s">
        <v>0</v>
      </c>
      <c r="I99" s="10">
        <v>51200</v>
      </c>
      <c r="J99" s="10" t="s">
        <v>12</v>
      </c>
      <c r="K99" s="8">
        <f t="shared" si="84"/>
        <v>13257</v>
      </c>
      <c r="L99" s="8">
        <f t="shared" si="84"/>
        <v>13257</v>
      </c>
      <c r="M99" s="8">
        <f t="shared" si="84"/>
        <v>0</v>
      </c>
      <c r="N99" s="43">
        <f t="shared" si="84"/>
        <v>0</v>
      </c>
      <c r="O99" s="43">
        <f t="shared" si="84"/>
        <v>0</v>
      </c>
      <c r="P99" s="43">
        <f t="shared" si="84"/>
        <v>0</v>
      </c>
      <c r="Q99" s="43">
        <f t="shared" si="84"/>
        <v>0</v>
      </c>
      <c r="R99" s="43">
        <f t="shared" si="84"/>
        <v>0</v>
      </c>
      <c r="S99" s="8">
        <f t="shared" si="84"/>
        <v>13257</v>
      </c>
      <c r="T99" s="8">
        <f t="shared" si="84"/>
        <v>13878</v>
      </c>
      <c r="U99" s="8">
        <f t="shared" si="84"/>
        <v>0</v>
      </c>
      <c r="V99" s="8">
        <f t="shared" si="84"/>
        <v>12335</v>
      </c>
      <c r="W99" s="8">
        <f t="shared" si="84"/>
        <v>0</v>
      </c>
    </row>
    <row r="100" spans="1:23" ht="51" hidden="1" outlineLevel="3" x14ac:dyDescent="0.25">
      <c r="A100" s="19" t="s">
        <v>165</v>
      </c>
      <c r="B100" s="10" t="s">
        <v>0</v>
      </c>
      <c r="C100" s="10" t="s">
        <v>317</v>
      </c>
      <c r="D100" s="10" t="s">
        <v>14</v>
      </c>
      <c r="E100" s="18" t="s">
        <v>74</v>
      </c>
      <c r="F100" s="18" t="s">
        <v>90</v>
      </c>
      <c r="G100" s="18" t="s">
        <v>85</v>
      </c>
      <c r="H100" s="18" t="s">
        <v>0</v>
      </c>
      <c r="I100" s="10">
        <v>51200</v>
      </c>
      <c r="J100" s="10" t="s">
        <v>14</v>
      </c>
      <c r="K100" s="8">
        <f t="shared" si="84"/>
        <v>13257</v>
      </c>
      <c r="L100" s="8">
        <f t="shared" si="84"/>
        <v>13257</v>
      </c>
      <c r="M100" s="8">
        <f t="shared" si="84"/>
        <v>0</v>
      </c>
      <c r="N100" s="43">
        <f t="shared" si="84"/>
        <v>0</v>
      </c>
      <c r="O100" s="43">
        <f t="shared" si="84"/>
        <v>0</v>
      </c>
      <c r="P100" s="43">
        <f t="shared" si="84"/>
        <v>0</v>
      </c>
      <c r="Q100" s="43">
        <f t="shared" si="84"/>
        <v>0</v>
      </c>
      <c r="R100" s="43">
        <f t="shared" si="84"/>
        <v>0</v>
      </c>
      <c r="S100" s="8">
        <f t="shared" si="84"/>
        <v>13257</v>
      </c>
      <c r="T100" s="8">
        <f t="shared" si="84"/>
        <v>13878</v>
      </c>
      <c r="U100" s="8">
        <f t="shared" si="84"/>
        <v>0</v>
      </c>
      <c r="V100" s="8">
        <f t="shared" si="84"/>
        <v>12335</v>
      </c>
      <c r="W100" s="8">
        <f t="shared" si="84"/>
        <v>0</v>
      </c>
    </row>
    <row r="101" spans="1:23" ht="25.5" hidden="1" outlineLevel="4" x14ac:dyDescent="0.25">
      <c r="A101" s="19" t="s">
        <v>166</v>
      </c>
      <c r="B101" s="10" t="s">
        <v>0</v>
      </c>
      <c r="C101" s="10" t="s">
        <v>317</v>
      </c>
      <c r="D101" s="10" t="s">
        <v>16</v>
      </c>
      <c r="E101" s="18" t="s">
        <v>74</v>
      </c>
      <c r="F101" s="18" t="s">
        <v>90</v>
      </c>
      <c r="G101" s="18" t="s">
        <v>85</v>
      </c>
      <c r="H101" s="18" t="s">
        <v>0</v>
      </c>
      <c r="I101" s="10">
        <v>51200</v>
      </c>
      <c r="J101" s="10" t="s">
        <v>16</v>
      </c>
      <c r="K101" s="1">
        <v>13257</v>
      </c>
      <c r="L101" s="1">
        <v>13257</v>
      </c>
      <c r="M101" s="1"/>
      <c r="N101" s="45"/>
      <c r="O101" s="45"/>
      <c r="P101" s="45"/>
      <c r="Q101" s="45"/>
      <c r="R101" s="45"/>
      <c r="S101" s="1">
        <v>13257</v>
      </c>
      <c r="T101" s="1">
        <v>13878</v>
      </c>
      <c r="U101" s="1"/>
      <c r="V101" s="1">
        <v>12335</v>
      </c>
      <c r="W101" s="1"/>
    </row>
    <row r="102" spans="1:23" ht="51" hidden="1" outlineLevel="1" collapsed="1" x14ac:dyDescent="0.25">
      <c r="A102" s="19" t="s">
        <v>193</v>
      </c>
      <c r="B102" s="10" t="s">
        <v>0</v>
      </c>
      <c r="C102" s="10" t="s">
        <v>318</v>
      </c>
      <c r="D102" s="10" t="s">
        <v>139</v>
      </c>
      <c r="E102" s="9" t="s">
        <v>74</v>
      </c>
      <c r="F102" s="9" t="s">
        <v>90</v>
      </c>
      <c r="G102" s="9" t="s">
        <v>85</v>
      </c>
      <c r="H102" s="9" t="s">
        <v>0</v>
      </c>
      <c r="I102" s="10">
        <v>80020</v>
      </c>
      <c r="J102" s="9"/>
      <c r="K102" s="8">
        <f t="shared" ref="K102:W103" si="85">K103</f>
        <v>2063605.56</v>
      </c>
      <c r="L102" s="8">
        <f t="shared" si="85"/>
        <v>2063605.56</v>
      </c>
      <c r="M102" s="8">
        <f t="shared" si="85"/>
        <v>0</v>
      </c>
      <c r="N102" s="43">
        <f t="shared" si="85"/>
        <v>0</v>
      </c>
      <c r="O102" s="43">
        <f t="shared" si="85"/>
        <v>0</v>
      </c>
      <c r="P102" s="43">
        <f t="shared" si="85"/>
        <v>0</v>
      </c>
      <c r="Q102" s="43">
        <f t="shared" si="85"/>
        <v>0</v>
      </c>
      <c r="R102" s="43">
        <f t="shared" si="85"/>
        <v>0</v>
      </c>
      <c r="S102" s="8">
        <f t="shared" si="85"/>
        <v>2063605.56</v>
      </c>
      <c r="T102" s="8">
        <f t="shared" si="85"/>
        <v>2164744.5499999998</v>
      </c>
      <c r="U102" s="8">
        <f t="shared" si="85"/>
        <v>0</v>
      </c>
      <c r="V102" s="8">
        <f t="shared" si="85"/>
        <v>2247957.7000000002</v>
      </c>
      <c r="W102" s="8">
        <f t="shared" si="85"/>
        <v>0</v>
      </c>
    </row>
    <row r="103" spans="1:23" ht="89.25" hidden="1" outlineLevel="2" x14ac:dyDescent="0.25">
      <c r="A103" s="19" t="s">
        <v>185</v>
      </c>
      <c r="B103" s="10" t="s">
        <v>0</v>
      </c>
      <c r="C103" s="10" t="s">
        <v>318</v>
      </c>
      <c r="D103" s="10" t="s">
        <v>2</v>
      </c>
      <c r="E103" s="18" t="s">
        <v>74</v>
      </c>
      <c r="F103" s="18" t="s">
        <v>90</v>
      </c>
      <c r="G103" s="18" t="s">
        <v>85</v>
      </c>
      <c r="H103" s="18" t="s">
        <v>0</v>
      </c>
      <c r="I103" s="10">
        <v>80020</v>
      </c>
      <c r="J103" s="10" t="s">
        <v>2</v>
      </c>
      <c r="K103" s="8">
        <f t="shared" si="85"/>
        <v>2063605.56</v>
      </c>
      <c r="L103" s="8">
        <f t="shared" si="85"/>
        <v>2063605.56</v>
      </c>
      <c r="M103" s="8">
        <f t="shared" si="85"/>
        <v>0</v>
      </c>
      <c r="N103" s="43">
        <f t="shared" si="85"/>
        <v>0</v>
      </c>
      <c r="O103" s="43">
        <f t="shared" si="85"/>
        <v>0</v>
      </c>
      <c r="P103" s="43">
        <f t="shared" si="85"/>
        <v>0</v>
      </c>
      <c r="Q103" s="43">
        <f t="shared" si="85"/>
        <v>0</v>
      </c>
      <c r="R103" s="43">
        <f t="shared" si="85"/>
        <v>0</v>
      </c>
      <c r="S103" s="8">
        <f t="shared" si="85"/>
        <v>2063605.56</v>
      </c>
      <c r="T103" s="8">
        <f t="shared" si="85"/>
        <v>2164744.5499999998</v>
      </c>
      <c r="U103" s="8">
        <f t="shared" si="85"/>
        <v>0</v>
      </c>
      <c r="V103" s="8">
        <f t="shared" si="85"/>
        <v>2247957.7000000002</v>
      </c>
      <c r="W103" s="8">
        <f t="shared" si="85"/>
        <v>0</v>
      </c>
    </row>
    <row r="104" spans="1:23" ht="38.25" hidden="1" outlineLevel="3" x14ac:dyDescent="0.25">
      <c r="A104" s="19" t="s">
        <v>186</v>
      </c>
      <c r="B104" s="10" t="s">
        <v>0</v>
      </c>
      <c r="C104" s="10" t="s">
        <v>318</v>
      </c>
      <c r="D104" s="10" t="s">
        <v>4</v>
      </c>
      <c r="E104" s="18" t="s">
        <v>74</v>
      </c>
      <c r="F104" s="18" t="s">
        <v>90</v>
      </c>
      <c r="G104" s="18" t="s">
        <v>85</v>
      </c>
      <c r="H104" s="18" t="s">
        <v>0</v>
      </c>
      <c r="I104" s="10">
        <v>80020</v>
      </c>
      <c r="J104" s="10" t="s">
        <v>4</v>
      </c>
      <c r="K104" s="8">
        <f t="shared" ref="K104:V104" si="86">K105+K106+K107</f>
        <v>2063605.56</v>
      </c>
      <c r="L104" s="8">
        <f t="shared" ref="L104:R104" si="87">L105+L106+L107</f>
        <v>2063605.56</v>
      </c>
      <c r="M104" s="8">
        <f t="shared" si="87"/>
        <v>0</v>
      </c>
      <c r="N104" s="43">
        <f t="shared" si="87"/>
        <v>0</v>
      </c>
      <c r="O104" s="43">
        <f t="shared" ref="O104:P104" si="88">O105+O106+O107</f>
        <v>0</v>
      </c>
      <c r="P104" s="43">
        <f t="shared" si="88"/>
        <v>0</v>
      </c>
      <c r="Q104" s="43">
        <f t="shared" ref="Q104" si="89">Q105+Q106+Q107</f>
        <v>0</v>
      </c>
      <c r="R104" s="43">
        <f t="shared" si="87"/>
        <v>0</v>
      </c>
      <c r="S104" s="8">
        <f t="shared" ref="S104" si="90">S105+S106+S107</f>
        <v>2063605.56</v>
      </c>
      <c r="T104" s="8">
        <f t="shared" si="86"/>
        <v>2164744.5499999998</v>
      </c>
      <c r="U104" s="8">
        <f t="shared" si="86"/>
        <v>0</v>
      </c>
      <c r="V104" s="8">
        <f t="shared" si="86"/>
        <v>2247957.7000000002</v>
      </c>
      <c r="W104" s="8">
        <f t="shared" ref="W104" si="91">W105+W106+W107</f>
        <v>0</v>
      </c>
    </row>
    <row r="105" spans="1:23" ht="38.25" hidden="1" outlineLevel="4" x14ac:dyDescent="0.25">
      <c r="A105" s="19" t="s">
        <v>187</v>
      </c>
      <c r="B105" s="10" t="s">
        <v>0</v>
      </c>
      <c r="C105" s="10" t="s">
        <v>318</v>
      </c>
      <c r="D105" s="10" t="s">
        <v>6</v>
      </c>
      <c r="E105" s="18" t="s">
        <v>74</v>
      </c>
      <c r="F105" s="18" t="s">
        <v>90</v>
      </c>
      <c r="G105" s="18" t="s">
        <v>85</v>
      </c>
      <c r="H105" s="18" t="s">
        <v>0</v>
      </c>
      <c r="I105" s="10">
        <v>80020</v>
      </c>
      <c r="J105" s="10" t="s">
        <v>6</v>
      </c>
      <c r="K105" s="1">
        <v>1519556.51</v>
      </c>
      <c r="L105" s="1">
        <v>1519556.51</v>
      </c>
      <c r="M105" s="1"/>
      <c r="N105" s="45"/>
      <c r="O105" s="45"/>
      <c r="P105" s="45"/>
      <c r="Q105" s="45"/>
      <c r="R105" s="45"/>
      <c r="S105" s="1">
        <v>1519556.51</v>
      </c>
      <c r="T105" s="1">
        <v>1597236.22</v>
      </c>
      <c r="U105" s="1"/>
      <c r="V105" s="1">
        <v>1661148.01</v>
      </c>
      <c r="W105" s="1"/>
    </row>
    <row r="106" spans="1:23" ht="51" hidden="1" outlineLevel="4" x14ac:dyDescent="0.25">
      <c r="A106" s="19" t="s">
        <v>188</v>
      </c>
      <c r="B106" s="10" t="s">
        <v>0</v>
      </c>
      <c r="C106" s="10" t="s">
        <v>318</v>
      </c>
      <c r="D106" s="10" t="s">
        <v>8</v>
      </c>
      <c r="E106" s="18" t="s">
        <v>74</v>
      </c>
      <c r="F106" s="18" t="s">
        <v>90</v>
      </c>
      <c r="G106" s="18" t="s">
        <v>85</v>
      </c>
      <c r="H106" s="18" t="s">
        <v>0</v>
      </c>
      <c r="I106" s="10">
        <v>80020</v>
      </c>
      <c r="J106" s="10" t="s">
        <v>8</v>
      </c>
      <c r="K106" s="1">
        <v>65394</v>
      </c>
      <c r="L106" s="1">
        <v>65394</v>
      </c>
      <c r="M106" s="1"/>
      <c r="N106" s="45"/>
      <c r="O106" s="45"/>
      <c r="P106" s="45"/>
      <c r="Q106" s="45"/>
      <c r="R106" s="45"/>
      <c r="S106" s="1">
        <v>65394</v>
      </c>
      <c r="T106" s="1">
        <v>65394</v>
      </c>
      <c r="U106" s="1"/>
      <c r="V106" s="1">
        <v>65394</v>
      </c>
      <c r="W106" s="1"/>
    </row>
    <row r="107" spans="1:23" ht="63.75" hidden="1" outlineLevel="4" x14ac:dyDescent="0.25">
      <c r="A107" s="19" t="s">
        <v>189</v>
      </c>
      <c r="B107" s="10" t="s">
        <v>0</v>
      </c>
      <c r="C107" s="10" t="s">
        <v>318</v>
      </c>
      <c r="D107" s="10" t="s">
        <v>10</v>
      </c>
      <c r="E107" s="18" t="s">
        <v>74</v>
      </c>
      <c r="F107" s="18" t="s">
        <v>90</v>
      </c>
      <c r="G107" s="18" t="s">
        <v>85</v>
      </c>
      <c r="H107" s="18" t="s">
        <v>0</v>
      </c>
      <c r="I107" s="10">
        <v>80020</v>
      </c>
      <c r="J107" s="10" t="s">
        <v>10</v>
      </c>
      <c r="K107" s="1">
        <v>478655.05</v>
      </c>
      <c r="L107" s="1">
        <v>478655.05</v>
      </c>
      <c r="M107" s="1"/>
      <c r="N107" s="45"/>
      <c r="O107" s="45"/>
      <c r="P107" s="45"/>
      <c r="Q107" s="45"/>
      <c r="R107" s="45"/>
      <c r="S107" s="1">
        <v>478655.05</v>
      </c>
      <c r="T107" s="1">
        <v>502114.33</v>
      </c>
      <c r="U107" s="1"/>
      <c r="V107" s="1">
        <v>521415.69</v>
      </c>
      <c r="W107" s="1"/>
    </row>
    <row r="108" spans="1:23" ht="38.25" hidden="1" outlineLevel="1" x14ac:dyDescent="0.25">
      <c r="A108" s="19" t="s">
        <v>190</v>
      </c>
      <c r="B108" s="10" t="s">
        <v>0</v>
      </c>
      <c r="C108" s="10" t="s">
        <v>319</v>
      </c>
      <c r="D108" s="10" t="s">
        <v>139</v>
      </c>
      <c r="E108" s="9" t="s">
        <v>74</v>
      </c>
      <c r="F108" s="9" t="s">
        <v>90</v>
      </c>
      <c r="G108" s="9" t="s">
        <v>85</v>
      </c>
      <c r="H108" s="9" t="s">
        <v>0</v>
      </c>
      <c r="I108" s="10">
        <v>80040</v>
      </c>
      <c r="J108" s="9"/>
      <c r="K108" s="8">
        <f t="shared" ref="K108:V108" si="92">K109+K114+K117+K121</f>
        <v>46155297.939999998</v>
      </c>
      <c r="L108" s="8">
        <f t="shared" ref="L108:R108" si="93">L109+L114+L117+L121</f>
        <v>46155297.939999998</v>
      </c>
      <c r="M108" s="8">
        <f t="shared" si="93"/>
        <v>0</v>
      </c>
      <c r="N108" s="43">
        <f t="shared" si="93"/>
        <v>0</v>
      </c>
      <c r="O108" s="43">
        <f t="shared" ref="O108:P108" si="94">O109+O114+O117+O121</f>
        <v>0</v>
      </c>
      <c r="P108" s="43">
        <f t="shared" si="94"/>
        <v>0</v>
      </c>
      <c r="Q108" s="43">
        <f t="shared" ref="Q108" si="95">Q109+Q114+Q117+Q121</f>
        <v>0</v>
      </c>
      <c r="R108" s="43">
        <f t="shared" si="93"/>
        <v>0</v>
      </c>
      <c r="S108" s="8">
        <f t="shared" ref="S108" si="96">S109+S114+S117+S121</f>
        <v>46155297.939999998</v>
      </c>
      <c r="T108" s="8">
        <f t="shared" si="92"/>
        <v>48295633.870000005</v>
      </c>
      <c r="U108" s="8">
        <f t="shared" si="92"/>
        <v>0</v>
      </c>
      <c r="V108" s="8">
        <f t="shared" si="92"/>
        <v>50041379.710000001</v>
      </c>
      <c r="W108" s="8">
        <f t="shared" ref="W108" si="97">W109+W114+W117+W121</f>
        <v>0</v>
      </c>
    </row>
    <row r="109" spans="1:23" ht="89.25" hidden="1" outlineLevel="2" x14ac:dyDescent="0.25">
      <c r="A109" s="19" t="s">
        <v>185</v>
      </c>
      <c r="B109" s="10" t="s">
        <v>0</v>
      </c>
      <c r="C109" s="10" t="s">
        <v>319</v>
      </c>
      <c r="D109" s="10" t="s">
        <v>2</v>
      </c>
      <c r="E109" s="18" t="s">
        <v>74</v>
      </c>
      <c r="F109" s="18" t="s">
        <v>90</v>
      </c>
      <c r="G109" s="18" t="s">
        <v>85</v>
      </c>
      <c r="H109" s="18" t="s">
        <v>0</v>
      </c>
      <c r="I109" s="10">
        <v>80040</v>
      </c>
      <c r="J109" s="10" t="s">
        <v>2</v>
      </c>
      <c r="K109" s="8">
        <f t="shared" ref="K109:W109" si="98">K110</f>
        <v>41292075.869999997</v>
      </c>
      <c r="L109" s="8">
        <f t="shared" si="98"/>
        <v>41292075.869999997</v>
      </c>
      <c r="M109" s="8">
        <f t="shared" si="98"/>
        <v>0</v>
      </c>
      <c r="N109" s="43">
        <f t="shared" si="98"/>
        <v>0</v>
      </c>
      <c r="O109" s="43">
        <f t="shared" si="98"/>
        <v>0</v>
      </c>
      <c r="P109" s="43">
        <f t="shared" si="98"/>
        <v>0</v>
      </c>
      <c r="Q109" s="43">
        <f t="shared" si="98"/>
        <v>0</v>
      </c>
      <c r="R109" s="43">
        <f t="shared" si="98"/>
        <v>0</v>
      </c>
      <c r="S109" s="8">
        <f t="shared" si="98"/>
        <v>41292075.869999997</v>
      </c>
      <c r="T109" s="8">
        <f t="shared" si="98"/>
        <v>43304011.100000001</v>
      </c>
      <c r="U109" s="8">
        <f t="shared" si="98"/>
        <v>0</v>
      </c>
      <c r="V109" s="8">
        <f t="shared" si="98"/>
        <v>44959649.93</v>
      </c>
      <c r="W109" s="8">
        <f t="shared" si="98"/>
        <v>0</v>
      </c>
    </row>
    <row r="110" spans="1:23" ht="38.25" hidden="1" outlineLevel="3" x14ac:dyDescent="0.25">
      <c r="A110" s="19" t="s">
        <v>186</v>
      </c>
      <c r="B110" s="10" t="s">
        <v>0</v>
      </c>
      <c r="C110" s="10" t="s">
        <v>319</v>
      </c>
      <c r="D110" s="10" t="s">
        <v>4</v>
      </c>
      <c r="E110" s="18" t="s">
        <v>74</v>
      </c>
      <c r="F110" s="18" t="s">
        <v>90</v>
      </c>
      <c r="G110" s="18" t="s">
        <v>85</v>
      </c>
      <c r="H110" s="18" t="s">
        <v>0</v>
      </c>
      <c r="I110" s="10">
        <v>80040</v>
      </c>
      <c r="J110" s="10" t="s">
        <v>4</v>
      </c>
      <c r="K110" s="8">
        <f t="shared" ref="K110:V110" si="99">K111+K112+K113</f>
        <v>41292075.869999997</v>
      </c>
      <c r="L110" s="8">
        <f t="shared" ref="L110:R110" si="100">L111+L112+L113</f>
        <v>41292075.869999997</v>
      </c>
      <c r="M110" s="8">
        <f t="shared" si="100"/>
        <v>0</v>
      </c>
      <c r="N110" s="43">
        <f t="shared" si="100"/>
        <v>0</v>
      </c>
      <c r="O110" s="43">
        <f t="shared" ref="O110:P110" si="101">O111+O112+O113</f>
        <v>0</v>
      </c>
      <c r="P110" s="43">
        <f t="shared" si="101"/>
        <v>0</v>
      </c>
      <c r="Q110" s="43">
        <f t="shared" ref="Q110" si="102">Q111+Q112+Q113</f>
        <v>0</v>
      </c>
      <c r="R110" s="43">
        <f t="shared" si="100"/>
        <v>0</v>
      </c>
      <c r="S110" s="8">
        <f t="shared" ref="S110" si="103">S111+S112+S113</f>
        <v>41292075.869999997</v>
      </c>
      <c r="T110" s="8">
        <f t="shared" si="99"/>
        <v>43304011.100000001</v>
      </c>
      <c r="U110" s="8">
        <f t="shared" si="99"/>
        <v>0</v>
      </c>
      <c r="V110" s="8">
        <f t="shared" si="99"/>
        <v>44959649.93</v>
      </c>
      <c r="W110" s="8">
        <f t="shared" ref="W110" si="104">W111+W112+W113</f>
        <v>0</v>
      </c>
    </row>
    <row r="111" spans="1:23" ht="38.25" hidden="1" outlineLevel="4" x14ac:dyDescent="0.25">
      <c r="A111" s="19" t="s">
        <v>187</v>
      </c>
      <c r="B111" s="10" t="s">
        <v>0</v>
      </c>
      <c r="C111" s="10" t="s">
        <v>319</v>
      </c>
      <c r="D111" s="10" t="s">
        <v>6</v>
      </c>
      <c r="E111" s="18" t="s">
        <v>74</v>
      </c>
      <c r="F111" s="18" t="s">
        <v>90</v>
      </c>
      <c r="G111" s="18" t="s">
        <v>85</v>
      </c>
      <c r="H111" s="18" t="s">
        <v>0</v>
      </c>
      <c r="I111" s="10">
        <v>80040</v>
      </c>
      <c r="J111" s="10" t="s">
        <v>6</v>
      </c>
      <c r="K111" s="1">
        <v>30195450.84</v>
      </c>
      <c r="L111" s="1">
        <v>30195450.84</v>
      </c>
      <c r="M111" s="1"/>
      <c r="N111" s="45"/>
      <c r="O111" s="45"/>
      <c r="P111" s="45"/>
      <c r="Q111" s="45"/>
      <c r="R111" s="45"/>
      <c r="S111" s="1">
        <v>30195450.84</v>
      </c>
      <c r="T111" s="1">
        <v>31740716</v>
      </c>
      <c r="U111" s="1"/>
      <c r="V111" s="1">
        <v>33012328</v>
      </c>
      <c r="W111" s="1"/>
    </row>
    <row r="112" spans="1:23" ht="51" hidden="1" outlineLevel="4" x14ac:dyDescent="0.25">
      <c r="A112" s="19" t="s">
        <v>188</v>
      </c>
      <c r="B112" s="10" t="s">
        <v>0</v>
      </c>
      <c r="C112" s="10" t="s">
        <v>319</v>
      </c>
      <c r="D112" s="10" t="s">
        <v>8</v>
      </c>
      <c r="E112" s="18" t="s">
        <v>74</v>
      </c>
      <c r="F112" s="18" t="s">
        <v>90</v>
      </c>
      <c r="G112" s="18" t="s">
        <v>85</v>
      </c>
      <c r="H112" s="18" t="s">
        <v>0</v>
      </c>
      <c r="I112" s="10">
        <v>80040</v>
      </c>
      <c r="J112" s="10" t="s">
        <v>8</v>
      </c>
      <c r="K112" s="1">
        <v>1531836</v>
      </c>
      <c r="L112" s="1">
        <v>1531836</v>
      </c>
      <c r="M112" s="1"/>
      <c r="N112" s="45"/>
      <c r="O112" s="45"/>
      <c r="P112" s="45"/>
      <c r="Q112" s="45"/>
      <c r="R112" s="45"/>
      <c r="S112" s="1">
        <v>1531836</v>
      </c>
      <c r="T112" s="1">
        <v>1531836</v>
      </c>
      <c r="U112" s="1"/>
      <c r="V112" s="1">
        <v>1531836</v>
      </c>
      <c r="W112" s="1"/>
    </row>
    <row r="113" spans="1:23" ht="63.75" hidden="1" outlineLevel="4" x14ac:dyDescent="0.25">
      <c r="A113" s="19" t="s">
        <v>189</v>
      </c>
      <c r="B113" s="10" t="s">
        <v>0</v>
      </c>
      <c r="C113" s="10" t="s">
        <v>319</v>
      </c>
      <c r="D113" s="10" t="s">
        <v>10</v>
      </c>
      <c r="E113" s="18" t="s">
        <v>74</v>
      </c>
      <c r="F113" s="18" t="s">
        <v>90</v>
      </c>
      <c r="G113" s="18" t="s">
        <v>85</v>
      </c>
      <c r="H113" s="18" t="s">
        <v>0</v>
      </c>
      <c r="I113" s="10">
        <v>80040</v>
      </c>
      <c r="J113" s="10" t="s">
        <v>10</v>
      </c>
      <c r="K113" s="1">
        <v>9564789.0299999993</v>
      </c>
      <c r="L113" s="1">
        <v>9564789.0299999993</v>
      </c>
      <c r="M113" s="1"/>
      <c r="N113" s="45"/>
      <c r="O113" s="45"/>
      <c r="P113" s="45"/>
      <c r="Q113" s="45"/>
      <c r="R113" s="45"/>
      <c r="S113" s="1">
        <v>9564789.0299999993</v>
      </c>
      <c r="T113" s="1">
        <v>10031459.1</v>
      </c>
      <c r="U113" s="1"/>
      <c r="V113" s="1">
        <v>10415485.93</v>
      </c>
      <c r="W113" s="1"/>
    </row>
    <row r="114" spans="1:23" ht="38.25" hidden="1" outlineLevel="2" x14ac:dyDescent="0.25">
      <c r="A114" s="19" t="s">
        <v>164</v>
      </c>
      <c r="B114" s="10" t="s">
        <v>0</v>
      </c>
      <c r="C114" s="10" t="s">
        <v>319</v>
      </c>
      <c r="D114" s="10" t="s">
        <v>12</v>
      </c>
      <c r="E114" s="18" t="s">
        <v>74</v>
      </c>
      <c r="F114" s="18" t="s">
        <v>90</v>
      </c>
      <c r="G114" s="18" t="s">
        <v>85</v>
      </c>
      <c r="H114" s="18" t="s">
        <v>0</v>
      </c>
      <c r="I114" s="10">
        <v>80040</v>
      </c>
      <c r="J114" s="10" t="s">
        <v>12</v>
      </c>
      <c r="K114" s="8">
        <f t="shared" ref="K114:W115" si="105">K115</f>
        <v>4363222.07</v>
      </c>
      <c r="L114" s="8">
        <f t="shared" si="105"/>
        <v>4363222.07</v>
      </c>
      <c r="M114" s="8">
        <f t="shared" si="105"/>
        <v>0</v>
      </c>
      <c r="N114" s="43">
        <f t="shared" si="105"/>
        <v>0</v>
      </c>
      <c r="O114" s="43">
        <f t="shared" si="105"/>
        <v>0</v>
      </c>
      <c r="P114" s="43">
        <f t="shared" si="105"/>
        <v>0</v>
      </c>
      <c r="Q114" s="43">
        <f t="shared" si="105"/>
        <v>0</v>
      </c>
      <c r="R114" s="43">
        <f t="shared" si="105"/>
        <v>0</v>
      </c>
      <c r="S114" s="8">
        <f t="shared" si="105"/>
        <v>4363222.07</v>
      </c>
      <c r="T114" s="8">
        <f t="shared" si="105"/>
        <v>4491622.7699999996</v>
      </c>
      <c r="U114" s="8">
        <f t="shared" si="105"/>
        <v>0</v>
      </c>
      <c r="V114" s="8">
        <f t="shared" si="105"/>
        <v>4581729.78</v>
      </c>
      <c r="W114" s="8">
        <f t="shared" si="105"/>
        <v>0</v>
      </c>
    </row>
    <row r="115" spans="1:23" ht="51" hidden="1" outlineLevel="3" x14ac:dyDescent="0.25">
      <c r="A115" s="19" t="s">
        <v>165</v>
      </c>
      <c r="B115" s="10" t="s">
        <v>0</v>
      </c>
      <c r="C115" s="10" t="s">
        <v>319</v>
      </c>
      <c r="D115" s="10" t="s">
        <v>14</v>
      </c>
      <c r="E115" s="18" t="s">
        <v>74</v>
      </c>
      <c r="F115" s="18" t="s">
        <v>90</v>
      </c>
      <c r="G115" s="18" t="s">
        <v>85</v>
      </c>
      <c r="H115" s="18" t="s">
        <v>0</v>
      </c>
      <c r="I115" s="10">
        <v>80040</v>
      </c>
      <c r="J115" s="10" t="s">
        <v>14</v>
      </c>
      <c r="K115" s="8">
        <f t="shared" si="105"/>
        <v>4363222.07</v>
      </c>
      <c r="L115" s="8">
        <f t="shared" si="105"/>
        <v>4363222.07</v>
      </c>
      <c r="M115" s="8">
        <f t="shared" si="105"/>
        <v>0</v>
      </c>
      <c r="N115" s="43">
        <f t="shared" si="105"/>
        <v>0</v>
      </c>
      <c r="O115" s="43">
        <f t="shared" si="105"/>
        <v>0</v>
      </c>
      <c r="P115" s="43">
        <f t="shared" si="105"/>
        <v>0</v>
      </c>
      <c r="Q115" s="43">
        <f t="shared" si="105"/>
        <v>0</v>
      </c>
      <c r="R115" s="43">
        <f t="shared" si="105"/>
        <v>0</v>
      </c>
      <c r="S115" s="8">
        <f t="shared" si="105"/>
        <v>4363222.07</v>
      </c>
      <c r="T115" s="8">
        <f t="shared" si="105"/>
        <v>4491622.7699999996</v>
      </c>
      <c r="U115" s="8">
        <f t="shared" si="105"/>
        <v>0</v>
      </c>
      <c r="V115" s="8">
        <f t="shared" si="105"/>
        <v>4581729.78</v>
      </c>
      <c r="W115" s="8">
        <f t="shared" si="105"/>
        <v>0</v>
      </c>
    </row>
    <row r="116" spans="1:23" ht="25.5" hidden="1" outlineLevel="4" x14ac:dyDescent="0.25">
      <c r="A116" s="19" t="s">
        <v>166</v>
      </c>
      <c r="B116" s="10" t="s">
        <v>0</v>
      </c>
      <c r="C116" s="10" t="s">
        <v>319</v>
      </c>
      <c r="D116" s="10" t="s">
        <v>16</v>
      </c>
      <c r="E116" s="18" t="s">
        <v>74</v>
      </c>
      <c r="F116" s="18" t="s">
        <v>90</v>
      </c>
      <c r="G116" s="18" t="s">
        <v>85</v>
      </c>
      <c r="H116" s="18" t="s">
        <v>0</v>
      </c>
      <c r="I116" s="10">
        <v>80040</v>
      </c>
      <c r="J116" s="10" t="s">
        <v>16</v>
      </c>
      <c r="K116" s="1">
        <v>4363222.07</v>
      </c>
      <c r="L116" s="1">
        <v>4363222.07</v>
      </c>
      <c r="M116" s="1">
        <f>SUM(N116:R116)</f>
        <v>0</v>
      </c>
      <c r="N116" s="48">
        <v>0</v>
      </c>
      <c r="O116" s="45"/>
      <c r="P116" s="45"/>
      <c r="Q116" s="45"/>
      <c r="R116" s="45"/>
      <c r="S116" s="1">
        <f>L116+M116</f>
        <v>4363222.07</v>
      </c>
      <c r="T116" s="1">
        <v>4491622.7699999996</v>
      </c>
      <c r="U116" s="1"/>
      <c r="V116" s="1">
        <v>4581729.78</v>
      </c>
      <c r="W116" s="1"/>
    </row>
    <row r="117" spans="1:23" hidden="1" outlineLevel="2" x14ac:dyDescent="0.25">
      <c r="A117" s="19" t="s">
        <v>194</v>
      </c>
      <c r="B117" s="10" t="s">
        <v>0</v>
      </c>
      <c r="C117" s="10" t="s">
        <v>319</v>
      </c>
      <c r="D117" s="10" t="s">
        <v>19</v>
      </c>
      <c r="E117" s="18" t="s">
        <v>74</v>
      </c>
      <c r="F117" s="18" t="s">
        <v>90</v>
      </c>
      <c r="G117" s="18" t="s">
        <v>85</v>
      </c>
      <c r="H117" s="18" t="s">
        <v>0</v>
      </c>
      <c r="I117" s="10">
        <v>80040</v>
      </c>
      <c r="J117" s="10" t="s">
        <v>19</v>
      </c>
      <c r="K117" s="8">
        <f t="shared" ref="K117:W117" si="106">K118</f>
        <v>500000</v>
      </c>
      <c r="L117" s="8">
        <f t="shared" si="106"/>
        <v>500000</v>
      </c>
      <c r="M117" s="8">
        <f t="shared" si="106"/>
        <v>0</v>
      </c>
      <c r="N117" s="43">
        <f t="shared" si="106"/>
        <v>0</v>
      </c>
      <c r="O117" s="43">
        <f t="shared" si="106"/>
        <v>0</v>
      </c>
      <c r="P117" s="43">
        <f t="shared" si="106"/>
        <v>0</v>
      </c>
      <c r="Q117" s="43">
        <f t="shared" si="106"/>
        <v>0</v>
      </c>
      <c r="R117" s="43">
        <f t="shared" si="106"/>
        <v>0</v>
      </c>
      <c r="S117" s="8">
        <f t="shared" si="106"/>
        <v>500000</v>
      </c>
      <c r="T117" s="8">
        <f t="shared" si="106"/>
        <v>500000</v>
      </c>
      <c r="U117" s="8">
        <f t="shared" si="106"/>
        <v>0</v>
      </c>
      <c r="V117" s="8">
        <f t="shared" si="106"/>
        <v>500000</v>
      </c>
      <c r="W117" s="8">
        <f t="shared" si="106"/>
        <v>0</v>
      </c>
    </row>
    <row r="118" spans="1:23" ht="25.5" hidden="1" outlineLevel="3" x14ac:dyDescent="0.25">
      <c r="A118" s="19" t="s">
        <v>195</v>
      </c>
      <c r="B118" s="10" t="s">
        <v>0</v>
      </c>
      <c r="C118" s="10" t="s">
        <v>319</v>
      </c>
      <c r="D118" s="10" t="s">
        <v>20</v>
      </c>
      <c r="E118" s="18" t="s">
        <v>74</v>
      </c>
      <c r="F118" s="18" t="s">
        <v>90</v>
      </c>
      <c r="G118" s="18" t="s">
        <v>85</v>
      </c>
      <c r="H118" s="18" t="s">
        <v>0</v>
      </c>
      <c r="I118" s="10">
        <v>80040</v>
      </c>
      <c r="J118" s="10" t="s">
        <v>20</v>
      </c>
      <c r="K118" s="8">
        <f t="shared" ref="K118:V118" si="107">K120+K119</f>
        <v>500000</v>
      </c>
      <c r="L118" s="8">
        <f t="shared" ref="L118:R118" si="108">L120+L119</f>
        <v>500000</v>
      </c>
      <c r="M118" s="8">
        <f t="shared" si="108"/>
        <v>0</v>
      </c>
      <c r="N118" s="43">
        <f t="shared" si="108"/>
        <v>0</v>
      </c>
      <c r="O118" s="43">
        <f t="shared" ref="O118:P118" si="109">O120+O119</f>
        <v>0</v>
      </c>
      <c r="P118" s="43">
        <f t="shared" si="109"/>
        <v>0</v>
      </c>
      <c r="Q118" s="43">
        <f t="shared" ref="Q118" si="110">Q120+Q119</f>
        <v>0</v>
      </c>
      <c r="R118" s="43">
        <f t="shared" si="108"/>
        <v>0</v>
      </c>
      <c r="S118" s="8">
        <f t="shared" ref="S118" si="111">S120+S119</f>
        <v>500000</v>
      </c>
      <c r="T118" s="8">
        <f t="shared" si="107"/>
        <v>500000</v>
      </c>
      <c r="U118" s="8">
        <f t="shared" si="107"/>
        <v>0</v>
      </c>
      <c r="V118" s="8">
        <f t="shared" si="107"/>
        <v>500000</v>
      </c>
      <c r="W118" s="8">
        <f t="shared" ref="W118" si="112">W120+W119</f>
        <v>0</v>
      </c>
    </row>
    <row r="119" spans="1:23" ht="25.5" hidden="1" outlineLevel="3" x14ac:dyDescent="0.25">
      <c r="A119" s="19" t="s">
        <v>196</v>
      </c>
      <c r="B119" s="10" t="s">
        <v>0</v>
      </c>
      <c r="C119" s="10" t="s">
        <v>320</v>
      </c>
      <c r="D119" s="10" t="s">
        <v>21</v>
      </c>
      <c r="E119" s="18" t="s">
        <v>74</v>
      </c>
      <c r="F119" s="18" t="s">
        <v>90</v>
      </c>
      <c r="G119" s="18" t="s">
        <v>85</v>
      </c>
      <c r="H119" s="18" t="s">
        <v>0</v>
      </c>
      <c r="I119" s="10">
        <v>80040</v>
      </c>
      <c r="J119" s="10" t="s">
        <v>21</v>
      </c>
      <c r="K119" s="1">
        <v>300000</v>
      </c>
      <c r="L119" s="1">
        <v>300000</v>
      </c>
      <c r="M119" s="1"/>
      <c r="N119" s="45"/>
      <c r="O119" s="45"/>
      <c r="P119" s="45"/>
      <c r="Q119" s="45"/>
      <c r="R119" s="45"/>
      <c r="S119" s="1">
        <v>300000</v>
      </c>
      <c r="T119" s="1">
        <v>300000</v>
      </c>
      <c r="U119" s="1"/>
      <c r="V119" s="1">
        <v>300000</v>
      </c>
      <c r="W119" s="1"/>
    </row>
    <row r="120" spans="1:23" hidden="1" outlineLevel="4" x14ac:dyDescent="0.25">
      <c r="A120" s="19" t="s">
        <v>197</v>
      </c>
      <c r="B120" s="10" t="s">
        <v>0</v>
      </c>
      <c r="C120" s="10" t="s">
        <v>319</v>
      </c>
      <c r="D120" s="10" t="s">
        <v>22</v>
      </c>
      <c r="E120" s="18" t="s">
        <v>74</v>
      </c>
      <c r="F120" s="18" t="s">
        <v>90</v>
      </c>
      <c r="G120" s="18" t="s">
        <v>85</v>
      </c>
      <c r="H120" s="18" t="s">
        <v>0</v>
      </c>
      <c r="I120" s="10">
        <v>80040</v>
      </c>
      <c r="J120" s="10" t="s">
        <v>22</v>
      </c>
      <c r="K120" s="1">
        <v>200000</v>
      </c>
      <c r="L120" s="1">
        <v>200000</v>
      </c>
      <c r="M120" s="1"/>
      <c r="N120" s="45"/>
      <c r="O120" s="45"/>
      <c r="P120" s="45"/>
      <c r="Q120" s="45"/>
      <c r="R120" s="45"/>
      <c r="S120" s="1">
        <v>200000</v>
      </c>
      <c r="T120" s="1">
        <v>200000</v>
      </c>
      <c r="U120" s="1"/>
      <c r="V120" s="1">
        <v>200000</v>
      </c>
      <c r="W120" s="1"/>
    </row>
    <row r="121" spans="1:23" hidden="1" outlineLevel="4" x14ac:dyDescent="0.25">
      <c r="A121" s="19" t="s">
        <v>194</v>
      </c>
      <c r="B121" s="10" t="s">
        <v>0</v>
      </c>
      <c r="C121" s="10" t="s">
        <v>320</v>
      </c>
      <c r="D121" s="10" t="s">
        <v>19</v>
      </c>
      <c r="E121" s="18" t="s">
        <v>74</v>
      </c>
      <c r="F121" s="18" t="s">
        <v>90</v>
      </c>
      <c r="G121" s="18" t="s">
        <v>85</v>
      </c>
      <c r="H121" s="18" t="s">
        <v>0</v>
      </c>
      <c r="I121" s="10">
        <v>80040</v>
      </c>
      <c r="J121" s="10" t="s">
        <v>19</v>
      </c>
      <c r="K121" s="8">
        <f t="shared" ref="K121:W121" si="113">K122</f>
        <v>0</v>
      </c>
      <c r="L121" s="8">
        <f t="shared" si="113"/>
        <v>0</v>
      </c>
      <c r="M121" s="8">
        <f t="shared" si="113"/>
        <v>0</v>
      </c>
      <c r="N121" s="43">
        <f t="shared" si="113"/>
        <v>0</v>
      </c>
      <c r="O121" s="43">
        <f t="shared" si="113"/>
        <v>0</v>
      </c>
      <c r="P121" s="43">
        <f t="shared" si="113"/>
        <v>0</v>
      </c>
      <c r="Q121" s="43">
        <f t="shared" si="113"/>
        <v>0</v>
      </c>
      <c r="R121" s="43">
        <f t="shared" si="113"/>
        <v>0</v>
      </c>
      <c r="S121" s="8">
        <f t="shared" si="113"/>
        <v>0</v>
      </c>
      <c r="T121" s="8">
        <f t="shared" si="113"/>
        <v>0</v>
      </c>
      <c r="U121" s="8">
        <f t="shared" si="113"/>
        <v>0</v>
      </c>
      <c r="V121" s="8">
        <f t="shared" si="113"/>
        <v>0</v>
      </c>
      <c r="W121" s="8">
        <f t="shared" si="113"/>
        <v>0</v>
      </c>
    </row>
    <row r="122" spans="1:23" ht="25.5" hidden="1" outlineLevel="4" x14ac:dyDescent="0.25">
      <c r="A122" s="19" t="s">
        <v>195</v>
      </c>
      <c r="B122" s="10" t="s">
        <v>0</v>
      </c>
      <c r="C122" s="10" t="s">
        <v>320</v>
      </c>
      <c r="D122" s="10" t="s">
        <v>20</v>
      </c>
      <c r="E122" s="18" t="s">
        <v>74</v>
      </c>
      <c r="F122" s="18" t="s">
        <v>90</v>
      </c>
      <c r="G122" s="18" t="s">
        <v>85</v>
      </c>
      <c r="H122" s="18" t="s">
        <v>0</v>
      </c>
      <c r="I122" s="10">
        <v>80040</v>
      </c>
      <c r="J122" s="10" t="s">
        <v>20</v>
      </c>
      <c r="K122" s="8">
        <f t="shared" ref="K122:V122" si="114">K123+K124+K125</f>
        <v>0</v>
      </c>
      <c r="L122" s="8">
        <f t="shared" ref="L122:R122" si="115">L123+L124+L125</f>
        <v>0</v>
      </c>
      <c r="M122" s="8">
        <f t="shared" si="115"/>
        <v>0</v>
      </c>
      <c r="N122" s="43">
        <f t="shared" si="115"/>
        <v>0</v>
      </c>
      <c r="O122" s="43">
        <f t="shared" ref="O122:P122" si="116">O123+O124+O125</f>
        <v>0</v>
      </c>
      <c r="P122" s="43">
        <f t="shared" si="116"/>
        <v>0</v>
      </c>
      <c r="Q122" s="43">
        <f t="shared" ref="Q122" si="117">Q123+Q124+Q125</f>
        <v>0</v>
      </c>
      <c r="R122" s="43">
        <f t="shared" si="115"/>
        <v>0</v>
      </c>
      <c r="S122" s="8">
        <f t="shared" ref="S122" si="118">S123+S124+S125</f>
        <v>0</v>
      </c>
      <c r="T122" s="8">
        <f t="shared" si="114"/>
        <v>0</v>
      </c>
      <c r="U122" s="8">
        <f t="shared" si="114"/>
        <v>0</v>
      </c>
      <c r="V122" s="8">
        <f t="shared" si="114"/>
        <v>0</v>
      </c>
      <c r="W122" s="8">
        <f t="shared" ref="W122" si="119">W123+W124+W125</f>
        <v>0</v>
      </c>
    </row>
    <row r="123" spans="1:23" ht="25.5" hidden="1" outlineLevel="4" x14ac:dyDescent="0.25">
      <c r="A123" s="19" t="s">
        <v>196</v>
      </c>
      <c r="B123" s="10" t="s">
        <v>0</v>
      </c>
      <c r="C123" s="10" t="s">
        <v>320</v>
      </c>
      <c r="D123" s="10" t="s">
        <v>21</v>
      </c>
      <c r="E123" s="18" t="s">
        <v>74</v>
      </c>
      <c r="F123" s="18" t="s">
        <v>90</v>
      </c>
      <c r="G123" s="18" t="s">
        <v>85</v>
      </c>
      <c r="H123" s="18" t="s">
        <v>0</v>
      </c>
      <c r="I123" s="10">
        <v>80040</v>
      </c>
      <c r="J123" s="10" t="s">
        <v>21</v>
      </c>
      <c r="K123" s="8">
        <v>0</v>
      </c>
      <c r="L123" s="8">
        <v>0</v>
      </c>
      <c r="M123" s="8">
        <v>0</v>
      </c>
      <c r="N123" s="43">
        <v>0</v>
      </c>
      <c r="O123" s="43">
        <v>0</v>
      </c>
      <c r="P123" s="43">
        <v>0</v>
      </c>
      <c r="Q123" s="43">
        <v>0</v>
      </c>
      <c r="R123" s="43">
        <v>0</v>
      </c>
      <c r="S123" s="8">
        <v>0</v>
      </c>
      <c r="T123" s="8">
        <v>0</v>
      </c>
      <c r="U123" s="8">
        <v>0</v>
      </c>
      <c r="V123" s="8">
        <v>0</v>
      </c>
      <c r="W123" s="8">
        <v>0</v>
      </c>
    </row>
    <row r="124" spans="1:23" hidden="1" outlineLevel="4" x14ac:dyDescent="0.25">
      <c r="A124" s="19" t="s">
        <v>229</v>
      </c>
      <c r="B124" s="10" t="s">
        <v>0</v>
      </c>
      <c r="C124" s="10" t="s">
        <v>320</v>
      </c>
      <c r="D124" s="10" t="s">
        <v>38</v>
      </c>
      <c r="E124" s="18" t="s">
        <v>74</v>
      </c>
      <c r="F124" s="18" t="s">
        <v>90</v>
      </c>
      <c r="G124" s="18" t="s">
        <v>85</v>
      </c>
      <c r="H124" s="18" t="s">
        <v>0</v>
      </c>
      <c r="I124" s="10">
        <v>80040</v>
      </c>
      <c r="J124" s="10" t="s">
        <v>38</v>
      </c>
      <c r="K124" s="8">
        <v>0</v>
      </c>
      <c r="L124" s="8">
        <v>0</v>
      </c>
      <c r="M124" s="8">
        <v>0</v>
      </c>
      <c r="N124" s="43">
        <v>0</v>
      </c>
      <c r="O124" s="43">
        <v>0</v>
      </c>
      <c r="P124" s="43">
        <v>0</v>
      </c>
      <c r="Q124" s="43">
        <v>0</v>
      </c>
      <c r="R124" s="43">
        <v>0</v>
      </c>
      <c r="S124" s="8">
        <v>0</v>
      </c>
      <c r="T124" s="8">
        <v>0</v>
      </c>
      <c r="U124" s="8">
        <v>0</v>
      </c>
      <c r="V124" s="8">
        <v>0</v>
      </c>
      <c r="W124" s="8">
        <v>0</v>
      </c>
    </row>
    <row r="125" spans="1:23" hidden="1" outlineLevel="4" x14ac:dyDescent="0.25">
      <c r="A125" s="19" t="s">
        <v>197</v>
      </c>
      <c r="B125" s="10" t="s">
        <v>0</v>
      </c>
      <c r="C125" s="10" t="s">
        <v>320</v>
      </c>
      <c r="D125" s="10" t="s">
        <v>22</v>
      </c>
      <c r="E125" s="18" t="s">
        <v>74</v>
      </c>
      <c r="F125" s="18" t="s">
        <v>90</v>
      </c>
      <c r="G125" s="18" t="s">
        <v>85</v>
      </c>
      <c r="H125" s="18" t="s">
        <v>0</v>
      </c>
      <c r="I125" s="10">
        <v>80040</v>
      </c>
      <c r="J125" s="10" t="s">
        <v>22</v>
      </c>
      <c r="K125" s="8">
        <v>0</v>
      </c>
      <c r="L125" s="8">
        <v>0</v>
      </c>
      <c r="M125" s="8">
        <v>0</v>
      </c>
      <c r="N125" s="43">
        <v>0</v>
      </c>
      <c r="O125" s="43">
        <v>0</v>
      </c>
      <c r="P125" s="43">
        <v>0</v>
      </c>
      <c r="Q125" s="43">
        <v>0</v>
      </c>
      <c r="R125" s="43">
        <v>0</v>
      </c>
      <c r="S125" s="8">
        <v>0</v>
      </c>
      <c r="T125" s="8">
        <v>0</v>
      </c>
      <c r="U125" s="8">
        <v>0</v>
      </c>
      <c r="V125" s="8">
        <v>0</v>
      </c>
      <c r="W125" s="8">
        <v>0</v>
      </c>
    </row>
    <row r="126" spans="1:23" ht="25.5" hidden="1" outlineLevel="1" collapsed="1" x14ac:dyDescent="0.25">
      <c r="A126" s="19" t="s">
        <v>201</v>
      </c>
      <c r="B126" s="10" t="s">
        <v>0</v>
      </c>
      <c r="C126" s="10" t="s">
        <v>321</v>
      </c>
      <c r="D126" s="10" t="s">
        <v>139</v>
      </c>
      <c r="E126" s="9" t="s">
        <v>74</v>
      </c>
      <c r="F126" s="9" t="s">
        <v>90</v>
      </c>
      <c r="G126" s="9" t="s">
        <v>85</v>
      </c>
      <c r="H126" s="9" t="s">
        <v>0</v>
      </c>
      <c r="I126" s="10">
        <v>80060</v>
      </c>
      <c r="J126" s="9"/>
      <c r="K126" s="8">
        <f t="shared" ref="K126:W127" si="120">K127</f>
        <v>300000</v>
      </c>
      <c r="L126" s="8">
        <f t="shared" si="120"/>
        <v>300000</v>
      </c>
      <c r="M126" s="8">
        <f t="shared" si="120"/>
        <v>0</v>
      </c>
      <c r="N126" s="43">
        <f t="shared" si="120"/>
        <v>0</v>
      </c>
      <c r="O126" s="43">
        <f t="shared" si="120"/>
        <v>0</v>
      </c>
      <c r="P126" s="43">
        <f t="shared" si="120"/>
        <v>0</v>
      </c>
      <c r="Q126" s="43">
        <f t="shared" si="120"/>
        <v>0</v>
      </c>
      <c r="R126" s="43">
        <f t="shared" si="120"/>
        <v>0</v>
      </c>
      <c r="S126" s="8">
        <f t="shared" si="120"/>
        <v>300000</v>
      </c>
      <c r="T126" s="8">
        <f t="shared" si="120"/>
        <v>300000</v>
      </c>
      <c r="U126" s="8">
        <f t="shared" si="120"/>
        <v>0</v>
      </c>
      <c r="V126" s="8">
        <f t="shared" si="120"/>
        <v>300000</v>
      </c>
      <c r="W126" s="8">
        <f t="shared" si="120"/>
        <v>0</v>
      </c>
    </row>
    <row r="127" spans="1:23" hidden="1" outlineLevel="2" x14ac:dyDescent="0.25">
      <c r="A127" s="19" t="s">
        <v>194</v>
      </c>
      <c r="B127" s="10" t="s">
        <v>0</v>
      </c>
      <c r="C127" s="10" t="s">
        <v>321</v>
      </c>
      <c r="D127" s="10" t="s">
        <v>19</v>
      </c>
      <c r="E127" s="18" t="s">
        <v>74</v>
      </c>
      <c r="F127" s="18" t="s">
        <v>90</v>
      </c>
      <c r="G127" s="18" t="s">
        <v>85</v>
      </c>
      <c r="H127" s="18" t="s">
        <v>0</v>
      </c>
      <c r="I127" s="10">
        <v>80060</v>
      </c>
      <c r="J127" s="10" t="s">
        <v>19</v>
      </c>
      <c r="K127" s="8">
        <f t="shared" si="120"/>
        <v>300000</v>
      </c>
      <c r="L127" s="8">
        <f t="shared" si="120"/>
        <v>300000</v>
      </c>
      <c r="M127" s="8">
        <f t="shared" si="120"/>
        <v>0</v>
      </c>
      <c r="N127" s="43">
        <f t="shared" si="120"/>
        <v>0</v>
      </c>
      <c r="O127" s="43">
        <f t="shared" si="120"/>
        <v>0</v>
      </c>
      <c r="P127" s="43">
        <f t="shared" si="120"/>
        <v>0</v>
      </c>
      <c r="Q127" s="43">
        <f t="shared" si="120"/>
        <v>0</v>
      </c>
      <c r="R127" s="43">
        <f t="shared" si="120"/>
        <v>0</v>
      </c>
      <c r="S127" s="8">
        <f t="shared" si="120"/>
        <v>300000</v>
      </c>
      <c r="T127" s="8">
        <f t="shared" si="120"/>
        <v>300000</v>
      </c>
      <c r="U127" s="8">
        <f t="shared" si="120"/>
        <v>0</v>
      </c>
      <c r="V127" s="8">
        <f t="shared" si="120"/>
        <v>300000</v>
      </c>
      <c r="W127" s="8">
        <f t="shared" si="120"/>
        <v>0</v>
      </c>
    </row>
    <row r="128" spans="1:23" hidden="1" outlineLevel="3" x14ac:dyDescent="0.25">
      <c r="A128" s="19" t="s">
        <v>202</v>
      </c>
      <c r="B128" s="10" t="s">
        <v>0</v>
      </c>
      <c r="C128" s="10" t="s">
        <v>321</v>
      </c>
      <c r="D128" s="10" t="s">
        <v>24</v>
      </c>
      <c r="E128" s="18" t="s">
        <v>74</v>
      </c>
      <c r="F128" s="18" t="s">
        <v>90</v>
      </c>
      <c r="G128" s="18" t="s">
        <v>85</v>
      </c>
      <c r="H128" s="18" t="s">
        <v>0</v>
      </c>
      <c r="I128" s="10">
        <v>80060</v>
      </c>
      <c r="J128" s="10" t="s">
        <v>24</v>
      </c>
      <c r="K128" s="1">
        <v>300000</v>
      </c>
      <c r="L128" s="1">
        <v>300000</v>
      </c>
      <c r="M128" s="1"/>
      <c r="N128" s="45"/>
      <c r="O128" s="45"/>
      <c r="P128" s="45"/>
      <c r="Q128" s="45"/>
      <c r="R128" s="45"/>
      <c r="S128" s="1">
        <v>300000</v>
      </c>
      <c r="T128" s="1">
        <v>300000</v>
      </c>
      <c r="U128" s="1"/>
      <c r="V128" s="1">
        <v>300000</v>
      </c>
      <c r="W128" s="1"/>
    </row>
    <row r="129" spans="1:23" ht="38.25" hidden="1" outlineLevel="1" x14ac:dyDescent="0.25">
      <c r="A129" s="19" t="s">
        <v>206</v>
      </c>
      <c r="B129" s="10" t="s">
        <v>0</v>
      </c>
      <c r="C129" s="10" t="s">
        <v>322</v>
      </c>
      <c r="D129" s="10" t="s">
        <v>139</v>
      </c>
      <c r="E129" s="9" t="s">
        <v>74</v>
      </c>
      <c r="F129" s="9" t="s">
        <v>90</v>
      </c>
      <c r="G129" s="9" t="s">
        <v>85</v>
      </c>
      <c r="H129" s="9" t="s">
        <v>0</v>
      </c>
      <c r="I129" s="10">
        <v>80070</v>
      </c>
      <c r="J129" s="9"/>
      <c r="K129" s="8">
        <f t="shared" ref="K129:W131" si="121">K130</f>
        <v>729000</v>
      </c>
      <c r="L129" s="8">
        <f t="shared" si="121"/>
        <v>729000</v>
      </c>
      <c r="M129" s="8">
        <f t="shared" si="121"/>
        <v>0</v>
      </c>
      <c r="N129" s="43">
        <f t="shared" si="121"/>
        <v>0</v>
      </c>
      <c r="O129" s="43">
        <f t="shared" si="121"/>
        <v>0</v>
      </c>
      <c r="P129" s="43">
        <f t="shared" si="121"/>
        <v>0</v>
      </c>
      <c r="Q129" s="43">
        <f t="shared" si="121"/>
        <v>0</v>
      </c>
      <c r="R129" s="43">
        <f t="shared" si="121"/>
        <v>0</v>
      </c>
      <c r="S129" s="8">
        <f t="shared" si="121"/>
        <v>729000</v>
      </c>
      <c r="T129" s="8">
        <f t="shared" si="121"/>
        <v>729000</v>
      </c>
      <c r="U129" s="8">
        <f t="shared" si="121"/>
        <v>0</v>
      </c>
      <c r="V129" s="8">
        <f t="shared" si="121"/>
        <v>729000</v>
      </c>
      <c r="W129" s="8">
        <f t="shared" si="121"/>
        <v>0</v>
      </c>
    </row>
    <row r="130" spans="1:23" ht="38.25" hidden="1" outlineLevel="2" x14ac:dyDescent="0.25">
      <c r="A130" s="19" t="s">
        <v>164</v>
      </c>
      <c r="B130" s="10" t="s">
        <v>0</v>
      </c>
      <c r="C130" s="10" t="s">
        <v>322</v>
      </c>
      <c r="D130" s="10" t="s">
        <v>12</v>
      </c>
      <c r="E130" s="18" t="s">
        <v>74</v>
      </c>
      <c r="F130" s="18" t="s">
        <v>90</v>
      </c>
      <c r="G130" s="18" t="s">
        <v>85</v>
      </c>
      <c r="H130" s="18" t="s">
        <v>0</v>
      </c>
      <c r="I130" s="10">
        <v>80070</v>
      </c>
      <c r="J130" s="10" t="s">
        <v>12</v>
      </c>
      <c r="K130" s="8">
        <f t="shared" si="121"/>
        <v>729000</v>
      </c>
      <c r="L130" s="8">
        <f t="shared" si="121"/>
        <v>729000</v>
      </c>
      <c r="M130" s="8">
        <f t="shared" si="121"/>
        <v>0</v>
      </c>
      <c r="N130" s="43">
        <f t="shared" si="121"/>
        <v>0</v>
      </c>
      <c r="O130" s="43">
        <f t="shared" si="121"/>
        <v>0</v>
      </c>
      <c r="P130" s="43">
        <f t="shared" si="121"/>
        <v>0</v>
      </c>
      <c r="Q130" s="43">
        <f t="shared" si="121"/>
        <v>0</v>
      </c>
      <c r="R130" s="43">
        <f t="shared" si="121"/>
        <v>0</v>
      </c>
      <c r="S130" s="8">
        <f t="shared" si="121"/>
        <v>729000</v>
      </c>
      <c r="T130" s="8">
        <f t="shared" si="121"/>
        <v>729000</v>
      </c>
      <c r="U130" s="8">
        <f t="shared" si="121"/>
        <v>0</v>
      </c>
      <c r="V130" s="8">
        <f t="shared" si="121"/>
        <v>729000</v>
      </c>
      <c r="W130" s="8">
        <f t="shared" si="121"/>
        <v>0</v>
      </c>
    </row>
    <row r="131" spans="1:23" ht="51" hidden="1" outlineLevel="3" x14ac:dyDescent="0.25">
      <c r="A131" s="19" t="s">
        <v>165</v>
      </c>
      <c r="B131" s="10" t="s">
        <v>0</v>
      </c>
      <c r="C131" s="10" t="s">
        <v>322</v>
      </c>
      <c r="D131" s="10" t="s">
        <v>14</v>
      </c>
      <c r="E131" s="18" t="s">
        <v>74</v>
      </c>
      <c r="F131" s="18" t="s">
        <v>90</v>
      </c>
      <c r="G131" s="18" t="s">
        <v>85</v>
      </c>
      <c r="H131" s="18" t="s">
        <v>0</v>
      </c>
      <c r="I131" s="10">
        <v>80070</v>
      </c>
      <c r="J131" s="10" t="s">
        <v>14</v>
      </c>
      <c r="K131" s="8">
        <f t="shared" si="121"/>
        <v>729000</v>
      </c>
      <c r="L131" s="8">
        <f t="shared" si="121"/>
        <v>729000</v>
      </c>
      <c r="M131" s="8">
        <f t="shared" si="121"/>
        <v>0</v>
      </c>
      <c r="N131" s="43">
        <f t="shared" si="121"/>
        <v>0</v>
      </c>
      <c r="O131" s="43">
        <f t="shared" si="121"/>
        <v>0</v>
      </c>
      <c r="P131" s="43">
        <f t="shared" si="121"/>
        <v>0</v>
      </c>
      <c r="Q131" s="43">
        <f t="shared" si="121"/>
        <v>0</v>
      </c>
      <c r="R131" s="43">
        <f t="shared" si="121"/>
        <v>0</v>
      </c>
      <c r="S131" s="8">
        <f t="shared" si="121"/>
        <v>729000</v>
      </c>
      <c r="T131" s="8">
        <f t="shared" si="121"/>
        <v>729000</v>
      </c>
      <c r="U131" s="8">
        <f t="shared" si="121"/>
        <v>0</v>
      </c>
      <c r="V131" s="8">
        <f t="shared" si="121"/>
        <v>729000</v>
      </c>
      <c r="W131" s="8">
        <f t="shared" si="121"/>
        <v>0</v>
      </c>
    </row>
    <row r="132" spans="1:23" ht="25.5" hidden="1" outlineLevel="4" x14ac:dyDescent="0.25">
      <c r="A132" s="19" t="s">
        <v>166</v>
      </c>
      <c r="B132" s="10" t="s">
        <v>0</v>
      </c>
      <c r="C132" s="10" t="s">
        <v>322</v>
      </c>
      <c r="D132" s="10" t="s">
        <v>16</v>
      </c>
      <c r="E132" s="18" t="s">
        <v>74</v>
      </c>
      <c r="F132" s="18" t="s">
        <v>90</v>
      </c>
      <c r="G132" s="18" t="s">
        <v>85</v>
      </c>
      <c r="H132" s="18" t="s">
        <v>0</v>
      </c>
      <c r="I132" s="10">
        <v>80070</v>
      </c>
      <c r="J132" s="10" t="s">
        <v>16</v>
      </c>
      <c r="K132" s="1">
        <v>729000</v>
      </c>
      <c r="L132" s="1">
        <v>729000</v>
      </c>
      <c r="M132" s="1"/>
      <c r="N132" s="45"/>
      <c r="O132" s="45"/>
      <c r="P132" s="45"/>
      <c r="Q132" s="45"/>
      <c r="R132" s="45"/>
      <c r="S132" s="1">
        <v>729000</v>
      </c>
      <c r="T132" s="1">
        <v>729000</v>
      </c>
      <c r="U132" s="1"/>
      <c r="V132" s="1">
        <v>729000</v>
      </c>
      <c r="W132" s="1"/>
    </row>
    <row r="133" spans="1:23" ht="51" hidden="1" outlineLevel="1" x14ac:dyDescent="0.25">
      <c r="A133" s="19" t="s">
        <v>207</v>
      </c>
      <c r="B133" s="10" t="s">
        <v>0</v>
      </c>
      <c r="C133" s="10" t="s">
        <v>323</v>
      </c>
      <c r="D133" s="10" t="s">
        <v>139</v>
      </c>
      <c r="E133" s="9" t="s">
        <v>74</v>
      </c>
      <c r="F133" s="9" t="s">
        <v>90</v>
      </c>
      <c r="G133" s="9" t="s">
        <v>85</v>
      </c>
      <c r="H133" s="9" t="s">
        <v>0</v>
      </c>
      <c r="I133" s="10">
        <v>80100</v>
      </c>
      <c r="J133" s="9"/>
      <c r="K133" s="8">
        <f t="shared" ref="K133:W135" si="122">K134</f>
        <v>335425</v>
      </c>
      <c r="L133" s="8">
        <f t="shared" si="122"/>
        <v>335425</v>
      </c>
      <c r="M133" s="8">
        <f t="shared" si="122"/>
        <v>0</v>
      </c>
      <c r="N133" s="43">
        <f t="shared" si="122"/>
        <v>0</v>
      </c>
      <c r="O133" s="43">
        <f t="shared" si="122"/>
        <v>0</v>
      </c>
      <c r="P133" s="43">
        <f t="shared" si="122"/>
        <v>0</v>
      </c>
      <c r="Q133" s="43">
        <f t="shared" si="122"/>
        <v>0</v>
      </c>
      <c r="R133" s="43">
        <f t="shared" si="122"/>
        <v>0</v>
      </c>
      <c r="S133" s="8">
        <f t="shared" si="122"/>
        <v>335425</v>
      </c>
      <c r="T133" s="8">
        <f t="shared" si="122"/>
        <v>335425</v>
      </c>
      <c r="U133" s="8">
        <f t="shared" si="122"/>
        <v>0</v>
      </c>
      <c r="V133" s="8">
        <f t="shared" si="122"/>
        <v>335425</v>
      </c>
      <c r="W133" s="8">
        <f t="shared" si="122"/>
        <v>0</v>
      </c>
    </row>
    <row r="134" spans="1:23" ht="38.25" hidden="1" outlineLevel="2" x14ac:dyDescent="0.25">
      <c r="A134" s="19" t="s">
        <v>164</v>
      </c>
      <c r="B134" s="10" t="s">
        <v>0</v>
      </c>
      <c r="C134" s="10" t="s">
        <v>323</v>
      </c>
      <c r="D134" s="10" t="s">
        <v>12</v>
      </c>
      <c r="E134" s="18" t="s">
        <v>74</v>
      </c>
      <c r="F134" s="18" t="s">
        <v>90</v>
      </c>
      <c r="G134" s="18" t="s">
        <v>85</v>
      </c>
      <c r="H134" s="18" t="s">
        <v>0</v>
      </c>
      <c r="I134" s="10">
        <v>80100</v>
      </c>
      <c r="J134" s="10" t="s">
        <v>12</v>
      </c>
      <c r="K134" s="8">
        <f t="shared" si="122"/>
        <v>335425</v>
      </c>
      <c r="L134" s="8">
        <f t="shared" si="122"/>
        <v>335425</v>
      </c>
      <c r="M134" s="8">
        <f t="shared" si="122"/>
        <v>0</v>
      </c>
      <c r="N134" s="43">
        <f t="shared" si="122"/>
        <v>0</v>
      </c>
      <c r="O134" s="43">
        <f t="shared" si="122"/>
        <v>0</v>
      </c>
      <c r="P134" s="43">
        <f t="shared" si="122"/>
        <v>0</v>
      </c>
      <c r="Q134" s="43">
        <f t="shared" si="122"/>
        <v>0</v>
      </c>
      <c r="R134" s="43">
        <f t="shared" si="122"/>
        <v>0</v>
      </c>
      <c r="S134" s="8">
        <f t="shared" si="122"/>
        <v>335425</v>
      </c>
      <c r="T134" s="8">
        <f t="shared" si="122"/>
        <v>335425</v>
      </c>
      <c r="U134" s="8">
        <f t="shared" si="122"/>
        <v>0</v>
      </c>
      <c r="V134" s="8">
        <f t="shared" si="122"/>
        <v>335425</v>
      </c>
      <c r="W134" s="8">
        <f t="shared" si="122"/>
        <v>0</v>
      </c>
    </row>
    <row r="135" spans="1:23" ht="51" hidden="1" outlineLevel="3" x14ac:dyDescent="0.25">
      <c r="A135" s="19" t="s">
        <v>165</v>
      </c>
      <c r="B135" s="10" t="s">
        <v>0</v>
      </c>
      <c r="C135" s="10" t="s">
        <v>323</v>
      </c>
      <c r="D135" s="10" t="s">
        <v>14</v>
      </c>
      <c r="E135" s="18" t="s">
        <v>74</v>
      </c>
      <c r="F135" s="18" t="s">
        <v>90</v>
      </c>
      <c r="G135" s="18" t="s">
        <v>85</v>
      </c>
      <c r="H135" s="18" t="s">
        <v>0</v>
      </c>
      <c r="I135" s="10">
        <v>80100</v>
      </c>
      <c r="J135" s="10" t="s">
        <v>14</v>
      </c>
      <c r="K135" s="8">
        <f t="shared" si="122"/>
        <v>335425</v>
      </c>
      <c r="L135" s="8">
        <f t="shared" si="122"/>
        <v>335425</v>
      </c>
      <c r="M135" s="8">
        <f t="shared" si="122"/>
        <v>0</v>
      </c>
      <c r="N135" s="43">
        <f t="shared" si="122"/>
        <v>0</v>
      </c>
      <c r="O135" s="43">
        <f t="shared" si="122"/>
        <v>0</v>
      </c>
      <c r="P135" s="43">
        <f t="shared" si="122"/>
        <v>0</v>
      </c>
      <c r="Q135" s="43">
        <f t="shared" si="122"/>
        <v>0</v>
      </c>
      <c r="R135" s="43">
        <f t="shared" si="122"/>
        <v>0</v>
      </c>
      <c r="S135" s="8">
        <f t="shared" si="122"/>
        <v>335425</v>
      </c>
      <c r="T135" s="8">
        <f t="shared" si="122"/>
        <v>335425</v>
      </c>
      <c r="U135" s="8">
        <f t="shared" si="122"/>
        <v>0</v>
      </c>
      <c r="V135" s="8">
        <f t="shared" si="122"/>
        <v>335425</v>
      </c>
      <c r="W135" s="8">
        <f t="shared" si="122"/>
        <v>0</v>
      </c>
    </row>
    <row r="136" spans="1:23" ht="25.5" hidden="1" outlineLevel="4" x14ac:dyDescent="0.25">
      <c r="A136" s="19" t="s">
        <v>166</v>
      </c>
      <c r="B136" s="10" t="s">
        <v>0</v>
      </c>
      <c r="C136" s="10" t="s">
        <v>323</v>
      </c>
      <c r="D136" s="10" t="s">
        <v>16</v>
      </c>
      <c r="E136" s="18" t="s">
        <v>74</v>
      </c>
      <c r="F136" s="18" t="s">
        <v>90</v>
      </c>
      <c r="G136" s="18" t="s">
        <v>85</v>
      </c>
      <c r="H136" s="18" t="s">
        <v>0</v>
      </c>
      <c r="I136" s="10">
        <v>80100</v>
      </c>
      <c r="J136" s="10" t="s">
        <v>16</v>
      </c>
      <c r="K136" s="1">
        <v>335425</v>
      </c>
      <c r="L136" s="1">
        <v>335425</v>
      </c>
      <c r="M136" s="1"/>
      <c r="N136" s="45"/>
      <c r="O136" s="45"/>
      <c r="P136" s="45"/>
      <c r="Q136" s="45"/>
      <c r="R136" s="45"/>
      <c r="S136" s="1">
        <v>335425</v>
      </c>
      <c r="T136" s="1">
        <v>335425</v>
      </c>
      <c r="U136" s="1"/>
      <c r="V136" s="1">
        <v>335425</v>
      </c>
      <c r="W136" s="1"/>
    </row>
    <row r="137" spans="1:23" ht="25.5" hidden="1" outlineLevel="1" x14ac:dyDescent="0.25">
      <c r="A137" s="19" t="s">
        <v>324</v>
      </c>
      <c r="B137" s="10" t="s">
        <v>0</v>
      </c>
      <c r="C137" s="10" t="s">
        <v>325</v>
      </c>
      <c r="D137" s="10" t="s">
        <v>139</v>
      </c>
      <c r="E137" s="9" t="s">
        <v>74</v>
      </c>
      <c r="F137" s="9" t="s">
        <v>90</v>
      </c>
      <c r="G137" s="9" t="s">
        <v>85</v>
      </c>
      <c r="H137" s="9" t="s">
        <v>0</v>
      </c>
      <c r="I137" s="10">
        <v>80320</v>
      </c>
      <c r="J137" s="9"/>
      <c r="K137" s="8">
        <f t="shared" ref="K137:V140" si="123">K141+K145</f>
        <v>36739902.280000001</v>
      </c>
      <c r="L137" s="8">
        <f t="shared" ref="L137:R139" si="124">L141+L145</f>
        <v>36739902.280000001</v>
      </c>
      <c r="M137" s="8">
        <f t="shared" si="124"/>
        <v>0</v>
      </c>
      <c r="N137" s="43">
        <f t="shared" si="124"/>
        <v>0</v>
      </c>
      <c r="O137" s="43">
        <f t="shared" ref="O137:P137" si="125">O141+O145</f>
        <v>0</v>
      </c>
      <c r="P137" s="43">
        <f t="shared" si="125"/>
        <v>0</v>
      </c>
      <c r="Q137" s="43">
        <f t="shared" ref="Q137" si="126">Q141+Q145</f>
        <v>0</v>
      </c>
      <c r="R137" s="43">
        <f t="shared" si="124"/>
        <v>0</v>
      </c>
      <c r="S137" s="8">
        <f t="shared" ref="S137" si="127">S141+S145</f>
        <v>36739902.280000001</v>
      </c>
      <c r="T137" s="8">
        <f t="shared" si="123"/>
        <v>36259205.829999998</v>
      </c>
      <c r="U137" s="8">
        <f t="shared" si="123"/>
        <v>0</v>
      </c>
      <c r="V137" s="8">
        <f t="shared" si="123"/>
        <v>36263371.600000001</v>
      </c>
      <c r="W137" s="8">
        <f t="shared" ref="W137" si="128">W141+W145</f>
        <v>0</v>
      </c>
    </row>
    <row r="138" spans="1:23" ht="38.25" hidden="1" outlineLevel="2" x14ac:dyDescent="0.25">
      <c r="A138" s="19" t="s">
        <v>208</v>
      </c>
      <c r="B138" s="10" t="s">
        <v>0</v>
      </c>
      <c r="C138" s="10" t="s">
        <v>325</v>
      </c>
      <c r="D138" s="10" t="s">
        <v>25</v>
      </c>
      <c r="E138" s="18" t="s">
        <v>74</v>
      </c>
      <c r="F138" s="18" t="s">
        <v>90</v>
      </c>
      <c r="G138" s="18" t="s">
        <v>85</v>
      </c>
      <c r="H138" s="18" t="s">
        <v>0</v>
      </c>
      <c r="I138" s="10">
        <v>80320</v>
      </c>
      <c r="J138" s="10" t="s">
        <v>25</v>
      </c>
      <c r="K138" s="8">
        <f t="shared" si="123"/>
        <v>36739902.280000001</v>
      </c>
      <c r="L138" s="8">
        <f t="shared" ref="L138:R138" si="129">L142+L146</f>
        <v>36739902.280000001</v>
      </c>
      <c r="M138" s="8">
        <f t="shared" si="124"/>
        <v>0</v>
      </c>
      <c r="N138" s="43">
        <f t="shared" ref="N138" si="130">N142+N146</f>
        <v>0</v>
      </c>
      <c r="O138" s="43">
        <f t="shared" si="124"/>
        <v>0</v>
      </c>
      <c r="P138" s="43">
        <f t="shared" ref="P138" si="131">P142+P146</f>
        <v>0</v>
      </c>
      <c r="Q138" s="43">
        <f t="shared" ref="Q138" si="132">Q142+Q146</f>
        <v>0</v>
      </c>
      <c r="R138" s="43">
        <f t="shared" si="129"/>
        <v>0</v>
      </c>
      <c r="S138" s="8">
        <f t="shared" ref="S138" si="133">S142+S146</f>
        <v>36739902.280000001</v>
      </c>
      <c r="T138" s="8">
        <f t="shared" si="123"/>
        <v>36259205.829999998</v>
      </c>
      <c r="U138" s="8">
        <f t="shared" si="123"/>
        <v>0</v>
      </c>
      <c r="V138" s="8">
        <f t="shared" si="123"/>
        <v>36263371.600000001</v>
      </c>
      <c r="W138" s="8">
        <f t="shared" ref="W138" si="134">W142+W146</f>
        <v>0</v>
      </c>
    </row>
    <row r="139" spans="1:23" ht="25.5" hidden="1" outlineLevel="3" x14ac:dyDescent="0.25">
      <c r="A139" s="19" t="s">
        <v>209</v>
      </c>
      <c r="B139" s="10" t="s">
        <v>0</v>
      </c>
      <c r="C139" s="10" t="s">
        <v>325</v>
      </c>
      <c r="D139" s="10" t="s">
        <v>26</v>
      </c>
      <c r="E139" s="18" t="s">
        <v>74</v>
      </c>
      <c r="F139" s="18" t="s">
        <v>90</v>
      </c>
      <c r="G139" s="18" t="s">
        <v>85</v>
      </c>
      <c r="H139" s="18" t="s">
        <v>0</v>
      </c>
      <c r="I139" s="10">
        <v>80320</v>
      </c>
      <c r="J139" s="10" t="s">
        <v>26</v>
      </c>
      <c r="K139" s="8">
        <f t="shared" si="123"/>
        <v>36739902.280000001</v>
      </c>
      <c r="L139" s="8">
        <f t="shared" ref="L139:R139" si="135">L143+L147</f>
        <v>36739902.280000001</v>
      </c>
      <c r="M139" s="8">
        <f t="shared" si="124"/>
        <v>0</v>
      </c>
      <c r="N139" s="43">
        <f t="shared" ref="N139" si="136">N143+N147</f>
        <v>0</v>
      </c>
      <c r="O139" s="43">
        <f t="shared" si="124"/>
        <v>0</v>
      </c>
      <c r="P139" s="43">
        <f t="shared" ref="P139" si="137">P143+P147</f>
        <v>0</v>
      </c>
      <c r="Q139" s="43">
        <f t="shared" ref="Q139" si="138">Q143+Q147</f>
        <v>0</v>
      </c>
      <c r="R139" s="43">
        <f t="shared" si="135"/>
        <v>0</v>
      </c>
      <c r="S139" s="8">
        <f t="shared" ref="S139" si="139">S143+S147</f>
        <v>36739902.280000001</v>
      </c>
      <c r="T139" s="8">
        <f t="shared" si="123"/>
        <v>36259205.829999998</v>
      </c>
      <c r="U139" s="8">
        <f t="shared" si="123"/>
        <v>0</v>
      </c>
      <c r="V139" s="8">
        <f t="shared" si="123"/>
        <v>36263371.600000001</v>
      </c>
      <c r="W139" s="8">
        <f t="shared" ref="W139" si="140">W143+W147</f>
        <v>0</v>
      </c>
    </row>
    <row r="140" spans="1:23" ht="76.5" hidden="1" outlineLevel="4" x14ac:dyDescent="0.25">
      <c r="A140" s="19" t="s">
        <v>210</v>
      </c>
      <c r="B140" s="10" t="s">
        <v>0</v>
      </c>
      <c r="C140" s="10" t="s">
        <v>325</v>
      </c>
      <c r="D140" s="10" t="s">
        <v>27</v>
      </c>
      <c r="E140" s="18" t="s">
        <v>74</v>
      </c>
      <c r="F140" s="18" t="s">
        <v>90</v>
      </c>
      <c r="G140" s="18" t="s">
        <v>85</v>
      </c>
      <c r="H140" s="18" t="s">
        <v>0</v>
      </c>
      <c r="I140" s="10">
        <v>80320</v>
      </c>
      <c r="J140" s="10" t="s">
        <v>27</v>
      </c>
      <c r="K140" s="8">
        <f t="shared" si="123"/>
        <v>36739902.280000001</v>
      </c>
      <c r="L140" s="8">
        <f t="shared" ref="L140:S140" si="141">L144+L148</f>
        <v>36739902.280000001</v>
      </c>
      <c r="M140" s="8"/>
      <c r="N140" s="43"/>
      <c r="O140" s="43"/>
      <c r="P140" s="43"/>
      <c r="Q140" s="43"/>
      <c r="R140" s="43"/>
      <c r="S140" s="8">
        <f t="shared" si="141"/>
        <v>36739902.280000001</v>
      </c>
      <c r="T140" s="8">
        <f t="shared" si="123"/>
        <v>36259205.829999998</v>
      </c>
      <c r="U140" s="8"/>
      <c r="V140" s="8">
        <f t="shared" si="123"/>
        <v>36263371.600000001</v>
      </c>
      <c r="W140" s="8"/>
    </row>
    <row r="141" spans="1:23" ht="38.25" hidden="1" outlineLevel="4" x14ac:dyDescent="0.25">
      <c r="A141" s="19" t="s">
        <v>149</v>
      </c>
      <c r="B141" s="10"/>
      <c r="C141" s="10"/>
      <c r="D141" s="10"/>
      <c r="E141" s="18" t="s">
        <v>74</v>
      </c>
      <c r="F141" s="18" t="s">
        <v>90</v>
      </c>
      <c r="G141" s="18" t="s">
        <v>85</v>
      </c>
      <c r="H141" s="18" t="s">
        <v>0</v>
      </c>
      <c r="I141" s="9" t="s">
        <v>104</v>
      </c>
      <c r="J141" s="10"/>
      <c r="K141" s="8">
        <f t="shared" ref="K141:W143" si="142">K142</f>
        <v>36695916.280000001</v>
      </c>
      <c r="L141" s="8">
        <f t="shared" si="142"/>
        <v>36695916.280000001</v>
      </c>
      <c r="M141" s="8">
        <f t="shared" si="142"/>
        <v>0</v>
      </c>
      <c r="N141" s="43">
        <f t="shared" si="142"/>
        <v>0</v>
      </c>
      <c r="O141" s="43">
        <f t="shared" si="142"/>
        <v>0</v>
      </c>
      <c r="P141" s="43">
        <f t="shared" si="142"/>
        <v>0</v>
      </c>
      <c r="Q141" s="43">
        <f t="shared" si="142"/>
        <v>0</v>
      </c>
      <c r="R141" s="43">
        <f t="shared" si="142"/>
        <v>0</v>
      </c>
      <c r="S141" s="8">
        <f t="shared" si="142"/>
        <v>36695916.280000001</v>
      </c>
      <c r="T141" s="8">
        <f t="shared" si="142"/>
        <v>36215219.829999998</v>
      </c>
      <c r="U141" s="8">
        <f t="shared" si="142"/>
        <v>0</v>
      </c>
      <c r="V141" s="8">
        <f t="shared" si="142"/>
        <v>36219385.600000001</v>
      </c>
      <c r="W141" s="8">
        <f t="shared" si="142"/>
        <v>0</v>
      </c>
    </row>
    <row r="142" spans="1:23" ht="38.25" hidden="1" outlineLevel="4" x14ac:dyDescent="0.25">
      <c r="A142" s="19" t="s">
        <v>152</v>
      </c>
      <c r="B142" s="10"/>
      <c r="C142" s="10"/>
      <c r="D142" s="10"/>
      <c r="E142" s="18" t="s">
        <v>74</v>
      </c>
      <c r="F142" s="18" t="s">
        <v>90</v>
      </c>
      <c r="G142" s="18" t="s">
        <v>85</v>
      </c>
      <c r="H142" s="18" t="s">
        <v>0</v>
      </c>
      <c r="I142" s="9" t="s">
        <v>104</v>
      </c>
      <c r="J142" s="10">
        <v>600</v>
      </c>
      <c r="K142" s="8">
        <f t="shared" si="142"/>
        <v>36695916.280000001</v>
      </c>
      <c r="L142" s="8">
        <f t="shared" si="142"/>
        <v>36695916.280000001</v>
      </c>
      <c r="M142" s="8">
        <f t="shared" si="142"/>
        <v>0</v>
      </c>
      <c r="N142" s="43">
        <f t="shared" si="142"/>
        <v>0</v>
      </c>
      <c r="O142" s="43">
        <f t="shared" si="142"/>
        <v>0</v>
      </c>
      <c r="P142" s="43">
        <f t="shared" si="142"/>
        <v>0</v>
      </c>
      <c r="Q142" s="43">
        <f t="shared" si="142"/>
        <v>0</v>
      </c>
      <c r="R142" s="43">
        <f t="shared" si="142"/>
        <v>0</v>
      </c>
      <c r="S142" s="8">
        <f t="shared" si="142"/>
        <v>36695916.280000001</v>
      </c>
      <c r="T142" s="8">
        <f t="shared" si="142"/>
        <v>36215219.829999998</v>
      </c>
      <c r="U142" s="8">
        <f t="shared" si="142"/>
        <v>0</v>
      </c>
      <c r="V142" s="8">
        <f t="shared" si="142"/>
        <v>36219385.600000001</v>
      </c>
      <c r="W142" s="8">
        <f t="shared" si="142"/>
        <v>0</v>
      </c>
    </row>
    <row r="143" spans="1:23" ht="25.5" hidden="1" outlineLevel="4" x14ac:dyDescent="0.25">
      <c r="A143" s="19" t="s">
        <v>153</v>
      </c>
      <c r="B143" s="10"/>
      <c r="C143" s="10"/>
      <c r="D143" s="10"/>
      <c r="E143" s="18" t="s">
        <v>74</v>
      </c>
      <c r="F143" s="18" t="s">
        <v>90</v>
      </c>
      <c r="G143" s="18" t="s">
        <v>85</v>
      </c>
      <c r="H143" s="18" t="s">
        <v>0</v>
      </c>
      <c r="I143" s="9" t="s">
        <v>104</v>
      </c>
      <c r="J143" s="10">
        <v>610</v>
      </c>
      <c r="K143" s="8">
        <f t="shared" si="142"/>
        <v>36695916.280000001</v>
      </c>
      <c r="L143" s="8">
        <f t="shared" si="142"/>
        <v>36695916.280000001</v>
      </c>
      <c r="M143" s="8">
        <f t="shared" si="142"/>
        <v>0</v>
      </c>
      <c r="N143" s="43">
        <f t="shared" si="142"/>
        <v>0</v>
      </c>
      <c r="O143" s="43">
        <f t="shared" si="142"/>
        <v>0</v>
      </c>
      <c r="P143" s="43">
        <f t="shared" si="142"/>
        <v>0</v>
      </c>
      <c r="Q143" s="43">
        <f t="shared" si="142"/>
        <v>0</v>
      </c>
      <c r="R143" s="43">
        <f t="shared" si="142"/>
        <v>0</v>
      </c>
      <c r="S143" s="8">
        <f t="shared" si="142"/>
        <v>36695916.280000001</v>
      </c>
      <c r="T143" s="8">
        <f t="shared" si="142"/>
        <v>36215219.829999998</v>
      </c>
      <c r="U143" s="8">
        <f t="shared" si="142"/>
        <v>0</v>
      </c>
      <c r="V143" s="8">
        <f t="shared" si="142"/>
        <v>36219385.600000001</v>
      </c>
      <c r="W143" s="8">
        <f t="shared" si="142"/>
        <v>0</v>
      </c>
    </row>
    <row r="144" spans="1:23" ht="76.5" hidden="1" outlineLevel="4" x14ac:dyDescent="0.25">
      <c r="A144" s="19" t="s">
        <v>154</v>
      </c>
      <c r="B144" s="10"/>
      <c r="C144" s="10"/>
      <c r="D144" s="10"/>
      <c r="E144" s="18" t="s">
        <v>74</v>
      </c>
      <c r="F144" s="18" t="s">
        <v>90</v>
      </c>
      <c r="G144" s="18" t="s">
        <v>85</v>
      </c>
      <c r="H144" s="18" t="s">
        <v>0</v>
      </c>
      <c r="I144" s="9" t="s">
        <v>104</v>
      </c>
      <c r="J144" s="10">
        <v>611</v>
      </c>
      <c r="K144" s="1">
        <v>36695916.280000001</v>
      </c>
      <c r="L144" s="1">
        <v>36695916.280000001</v>
      </c>
      <c r="M144" s="1">
        <f>SUM(N144:R144)</f>
        <v>0</v>
      </c>
      <c r="N144" s="49">
        <v>0</v>
      </c>
      <c r="O144" s="45"/>
      <c r="P144" s="45"/>
      <c r="Q144" s="45"/>
      <c r="R144" s="45"/>
      <c r="S144" s="1">
        <f>L144+M144</f>
        <v>36695916.280000001</v>
      </c>
      <c r="T144" s="1">
        <v>36215219.829999998</v>
      </c>
      <c r="U144" s="1"/>
      <c r="V144" s="1">
        <v>36219385.600000001</v>
      </c>
      <c r="W144" s="1"/>
    </row>
    <row r="145" spans="1:23" ht="51" hidden="1" outlineLevel="4" x14ac:dyDescent="0.25">
      <c r="A145" s="19" t="s">
        <v>150</v>
      </c>
      <c r="B145" s="10"/>
      <c r="C145" s="10"/>
      <c r="D145" s="10"/>
      <c r="E145" s="18" t="s">
        <v>74</v>
      </c>
      <c r="F145" s="18" t="s">
        <v>90</v>
      </c>
      <c r="G145" s="18" t="s">
        <v>85</v>
      </c>
      <c r="H145" s="18" t="s">
        <v>0</v>
      </c>
      <c r="I145" s="10">
        <v>80323</v>
      </c>
      <c r="J145" s="10"/>
      <c r="K145" s="8">
        <f t="shared" ref="K145:W147" si="143">K146</f>
        <v>43986</v>
      </c>
      <c r="L145" s="8">
        <f t="shared" si="143"/>
        <v>43986</v>
      </c>
      <c r="M145" s="8">
        <f t="shared" si="143"/>
        <v>0</v>
      </c>
      <c r="N145" s="43">
        <f t="shared" si="143"/>
        <v>0</v>
      </c>
      <c r="O145" s="43">
        <f t="shared" si="143"/>
        <v>0</v>
      </c>
      <c r="P145" s="43">
        <f t="shared" si="143"/>
        <v>0</v>
      </c>
      <c r="Q145" s="43">
        <f t="shared" si="143"/>
        <v>0</v>
      </c>
      <c r="R145" s="43">
        <f t="shared" si="143"/>
        <v>0</v>
      </c>
      <c r="S145" s="8">
        <f t="shared" si="143"/>
        <v>43986</v>
      </c>
      <c r="T145" s="8">
        <f t="shared" si="143"/>
        <v>43986</v>
      </c>
      <c r="U145" s="8">
        <f t="shared" si="143"/>
        <v>0</v>
      </c>
      <c r="V145" s="8">
        <f t="shared" si="143"/>
        <v>43986</v>
      </c>
      <c r="W145" s="8">
        <f t="shared" si="143"/>
        <v>0</v>
      </c>
    </row>
    <row r="146" spans="1:23" ht="38.25" hidden="1" outlineLevel="4" x14ac:dyDescent="0.25">
      <c r="A146" s="19" t="s">
        <v>152</v>
      </c>
      <c r="B146" s="10"/>
      <c r="C146" s="10"/>
      <c r="D146" s="10"/>
      <c r="E146" s="18" t="s">
        <v>74</v>
      </c>
      <c r="F146" s="18" t="s">
        <v>90</v>
      </c>
      <c r="G146" s="18" t="s">
        <v>85</v>
      </c>
      <c r="H146" s="18" t="s">
        <v>0</v>
      </c>
      <c r="I146" s="10">
        <v>80323</v>
      </c>
      <c r="J146" s="10">
        <v>600</v>
      </c>
      <c r="K146" s="8">
        <f t="shared" si="143"/>
        <v>43986</v>
      </c>
      <c r="L146" s="8">
        <f t="shared" si="143"/>
        <v>43986</v>
      </c>
      <c r="M146" s="8">
        <f t="shared" si="143"/>
        <v>0</v>
      </c>
      <c r="N146" s="43">
        <f t="shared" si="143"/>
        <v>0</v>
      </c>
      <c r="O146" s="43">
        <f t="shared" si="143"/>
        <v>0</v>
      </c>
      <c r="P146" s="43">
        <f t="shared" si="143"/>
        <v>0</v>
      </c>
      <c r="Q146" s="43">
        <f t="shared" si="143"/>
        <v>0</v>
      </c>
      <c r="R146" s="43">
        <f t="shared" si="143"/>
        <v>0</v>
      </c>
      <c r="S146" s="8">
        <f t="shared" si="143"/>
        <v>43986</v>
      </c>
      <c r="T146" s="8">
        <f t="shared" si="143"/>
        <v>43986</v>
      </c>
      <c r="U146" s="8">
        <f t="shared" si="143"/>
        <v>0</v>
      </c>
      <c r="V146" s="8">
        <f t="shared" si="143"/>
        <v>43986</v>
      </c>
      <c r="W146" s="8">
        <f t="shared" si="143"/>
        <v>0</v>
      </c>
    </row>
    <row r="147" spans="1:23" ht="25.5" hidden="1" outlineLevel="4" x14ac:dyDescent="0.25">
      <c r="A147" s="19" t="s">
        <v>153</v>
      </c>
      <c r="B147" s="10"/>
      <c r="C147" s="10"/>
      <c r="D147" s="10"/>
      <c r="E147" s="18" t="s">
        <v>74</v>
      </c>
      <c r="F147" s="18" t="s">
        <v>90</v>
      </c>
      <c r="G147" s="18" t="s">
        <v>85</v>
      </c>
      <c r="H147" s="18" t="s">
        <v>0</v>
      </c>
      <c r="I147" s="10">
        <v>80323</v>
      </c>
      <c r="J147" s="10">
        <v>610</v>
      </c>
      <c r="K147" s="8">
        <f t="shared" si="143"/>
        <v>43986</v>
      </c>
      <c r="L147" s="8">
        <f t="shared" si="143"/>
        <v>43986</v>
      </c>
      <c r="M147" s="8">
        <f t="shared" si="143"/>
        <v>0</v>
      </c>
      <c r="N147" s="43">
        <f t="shared" si="143"/>
        <v>0</v>
      </c>
      <c r="O147" s="43">
        <f t="shared" si="143"/>
        <v>0</v>
      </c>
      <c r="P147" s="43">
        <f t="shared" si="143"/>
        <v>0</v>
      </c>
      <c r="Q147" s="43">
        <f t="shared" si="143"/>
        <v>0</v>
      </c>
      <c r="R147" s="43">
        <f t="shared" si="143"/>
        <v>0</v>
      </c>
      <c r="S147" s="8">
        <f t="shared" si="143"/>
        <v>43986</v>
      </c>
      <c r="T147" s="8">
        <f t="shared" si="143"/>
        <v>43986</v>
      </c>
      <c r="U147" s="8">
        <f t="shared" si="143"/>
        <v>0</v>
      </c>
      <c r="V147" s="8">
        <f t="shared" si="143"/>
        <v>43986</v>
      </c>
      <c r="W147" s="8">
        <f t="shared" si="143"/>
        <v>0</v>
      </c>
    </row>
    <row r="148" spans="1:23" ht="76.5" hidden="1" outlineLevel="4" x14ac:dyDescent="0.25">
      <c r="A148" s="19" t="s">
        <v>154</v>
      </c>
      <c r="B148" s="10"/>
      <c r="C148" s="10"/>
      <c r="D148" s="10"/>
      <c r="E148" s="18" t="s">
        <v>74</v>
      </c>
      <c r="F148" s="18" t="s">
        <v>90</v>
      </c>
      <c r="G148" s="18" t="s">
        <v>85</v>
      </c>
      <c r="H148" s="18" t="s">
        <v>0</v>
      </c>
      <c r="I148" s="10">
        <v>80323</v>
      </c>
      <c r="J148" s="10">
        <v>611</v>
      </c>
      <c r="K148" s="1">
        <v>43986</v>
      </c>
      <c r="L148" s="1">
        <v>43986</v>
      </c>
      <c r="M148" s="1"/>
      <c r="N148" s="45"/>
      <c r="O148" s="45"/>
      <c r="P148" s="45"/>
      <c r="Q148" s="45"/>
      <c r="R148" s="45"/>
      <c r="S148" s="1">
        <v>43986</v>
      </c>
      <c r="T148" s="1">
        <v>43986</v>
      </c>
      <c r="U148" s="1"/>
      <c r="V148" s="1">
        <v>43986</v>
      </c>
      <c r="W148" s="1"/>
    </row>
    <row r="149" spans="1:23" hidden="1" outlineLevel="1" collapsed="1" x14ac:dyDescent="0.25">
      <c r="A149" s="19" t="s">
        <v>326</v>
      </c>
      <c r="B149" s="10" t="s">
        <v>0</v>
      </c>
      <c r="C149" s="10" t="s">
        <v>327</v>
      </c>
      <c r="D149" s="10" t="s">
        <v>139</v>
      </c>
      <c r="E149" s="9" t="s">
        <v>74</v>
      </c>
      <c r="F149" s="9" t="s">
        <v>90</v>
      </c>
      <c r="G149" s="9" t="s">
        <v>85</v>
      </c>
      <c r="H149" s="9" t="s">
        <v>0</v>
      </c>
      <c r="I149" s="10">
        <v>80450</v>
      </c>
      <c r="J149" s="9"/>
      <c r="K149" s="8">
        <f t="shared" ref="K149:V152" si="144">K153+K157</f>
        <v>17235840.780000001</v>
      </c>
      <c r="L149" s="8">
        <f t="shared" ref="L149:R151" si="145">L153+L157</f>
        <v>17235840.780000001</v>
      </c>
      <c r="M149" s="8">
        <f t="shared" si="145"/>
        <v>-0.9</v>
      </c>
      <c r="N149" s="43">
        <f t="shared" si="145"/>
        <v>0</v>
      </c>
      <c r="O149" s="43">
        <f t="shared" ref="O149:P149" si="146">O153+O157</f>
        <v>-0.9</v>
      </c>
      <c r="P149" s="43">
        <f t="shared" si="146"/>
        <v>0</v>
      </c>
      <c r="Q149" s="43">
        <f t="shared" ref="Q149" si="147">Q153+Q157</f>
        <v>0</v>
      </c>
      <c r="R149" s="43">
        <f t="shared" si="145"/>
        <v>0</v>
      </c>
      <c r="S149" s="8">
        <f t="shared" ref="S149" si="148">S153+S157</f>
        <v>17235839.880000003</v>
      </c>
      <c r="T149" s="8">
        <f t="shared" si="144"/>
        <v>17270037.91</v>
      </c>
      <c r="U149" s="8">
        <f t="shared" si="144"/>
        <v>0</v>
      </c>
      <c r="V149" s="8">
        <f t="shared" si="144"/>
        <v>17305602.91</v>
      </c>
      <c r="W149" s="8">
        <f t="shared" ref="W149" si="149">W153+W157</f>
        <v>0</v>
      </c>
    </row>
    <row r="150" spans="1:23" ht="38.25" hidden="1" outlineLevel="2" x14ac:dyDescent="0.25">
      <c r="A150" s="19" t="s">
        <v>208</v>
      </c>
      <c r="B150" s="10" t="s">
        <v>0</v>
      </c>
      <c r="C150" s="10" t="s">
        <v>327</v>
      </c>
      <c r="D150" s="10" t="s">
        <v>25</v>
      </c>
      <c r="E150" s="18" t="s">
        <v>74</v>
      </c>
      <c r="F150" s="18" t="s">
        <v>90</v>
      </c>
      <c r="G150" s="18" t="s">
        <v>85</v>
      </c>
      <c r="H150" s="18" t="s">
        <v>0</v>
      </c>
      <c r="I150" s="10">
        <v>80450</v>
      </c>
      <c r="J150" s="10" t="s">
        <v>25</v>
      </c>
      <c r="K150" s="8">
        <f t="shared" si="144"/>
        <v>17235840.780000001</v>
      </c>
      <c r="L150" s="8">
        <f t="shared" ref="L150:R150" si="150">L154+L158</f>
        <v>17235840.780000001</v>
      </c>
      <c r="M150" s="8">
        <f t="shared" si="145"/>
        <v>-0.9</v>
      </c>
      <c r="N150" s="43">
        <f t="shared" ref="N150" si="151">N154+N158</f>
        <v>0</v>
      </c>
      <c r="O150" s="43">
        <f t="shared" si="145"/>
        <v>-0.9</v>
      </c>
      <c r="P150" s="43">
        <f t="shared" ref="P150" si="152">P154+P158</f>
        <v>0</v>
      </c>
      <c r="Q150" s="43">
        <f t="shared" ref="Q150" si="153">Q154+Q158</f>
        <v>0</v>
      </c>
      <c r="R150" s="43">
        <f t="shared" si="150"/>
        <v>0</v>
      </c>
      <c r="S150" s="8">
        <f t="shared" ref="S150" si="154">S154+S158</f>
        <v>17235839.880000003</v>
      </c>
      <c r="T150" s="8">
        <f t="shared" si="144"/>
        <v>17270037.91</v>
      </c>
      <c r="U150" s="8">
        <f t="shared" si="144"/>
        <v>0</v>
      </c>
      <c r="V150" s="8">
        <f t="shared" si="144"/>
        <v>17305602.91</v>
      </c>
      <c r="W150" s="8">
        <f t="shared" ref="W150" si="155">W154+W158</f>
        <v>0</v>
      </c>
    </row>
    <row r="151" spans="1:23" ht="25.5" hidden="1" outlineLevel="3" x14ac:dyDescent="0.25">
      <c r="A151" s="19" t="s">
        <v>209</v>
      </c>
      <c r="B151" s="10" t="s">
        <v>0</v>
      </c>
      <c r="C151" s="10" t="s">
        <v>327</v>
      </c>
      <c r="D151" s="10" t="s">
        <v>26</v>
      </c>
      <c r="E151" s="18" t="s">
        <v>74</v>
      </c>
      <c r="F151" s="18" t="s">
        <v>90</v>
      </c>
      <c r="G151" s="18" t="s">
        <v>85</v>
      </c>
      <c r="H151" s="18" t="s">
        <v>0</v>
      </c>
      <c r="I151" s="10">
        <v>80450</v>
      </c>
      <c r="J151" s="10" t="s">
        <v>26</v>
      </c>
      <c r="K151" s="8">
        <f t="shared" si="144"/>
        <v>17235840.780000001</v>
      </c>
      <c r="L151" s="8">
        <f t="shared" ref="L151:R151" si="156">L155+L159</f>
        <v>17235840.780000001</v>
      </c>
      <c r="M151" s="8">
        <f t="shared" si="145"/>
        <v>-0.9</v>
      </c>
      <c r="N151" s="43">
        <f t="shared" ref="N151" si="157">N155+N159</f>
        <v>0</v>
      </c>
      <c r="O151" s="43">
        <f t="shared" si="145"/>
        <v>-0.9</v>
      </c>
      <c r="P151" s="43">
        <f t="shared" ref="P151" si="158">P155+P159</f>
        <v>0</v>
      </c>
      <c r="Q151" s="43">
        <f t="shared" ref="Q151" si="159">Q155+Q159</f>
        <v>0</v>
      </c>
      <c r="R151" s="43">
        <f t="shared" si="156"/>
        <v>0</v>
      </c>
      <c r="S151" s="8">
        <f t="shared" ref="S151" si="160">S155+S159</f>
        <v>17235839.880000003</v>
      </c>
      <c r="T151" s="8">
        <f t="shared" si="144"/>
        <v>17270037.91</v>
      </c>
      <c r="U151" s="8">
        <f t="shared" si="144"/>
        <v>0</v>
      </c>
      <c r="V151" s="8">
        <f t="shared" si="144"/>
        <v>17305602.91</v>
      </c>
      <c r="W151" s="8">
        <f t="shared" ref="W151" si="161">W155+W159</f>
        <v>0</v>
      </c>
    </row>
    <row r="152" spans="1:23" ht="76.5" hidden="1" outlineLevel="4" x14ac:dyDescent="0.25">
      <c r="A152" s="19" t="s">
        <v>210</v>
      </c>
      <c r="B152" s="10" t="s">
        <v>0</v>
      </c>
      <c r="C152" s="10" t="s">
        <v>327</v>
      </c>
      <c r="D152" s="10" t="s">
        <v>27</v>
      </c>
      <c r="E152" s="18" t="s">
        <v>74</v>
      </c>
      <c r="F152" s="18" t="s">
        <v>90</v>
      </c>
      <c r="G152" s="18" t="s">
        <v>85</v>
      </c>
      <c r="H152" s="18" t="s">
        <v>0</v>
      </c>
      <c r="I152" s="9">
        <v>80450</v>
      </c>
      <c r="J152" s="10" t="s">
        <v>27</v>
      </c>
      <c r="K152" s="8">
        <f t="shared" si="144"/>
        <v>17235840.780000001</v>
      </c>
      <c r="L152" s="8">
        <f t="shared" ref="L152:S152" si="162">L156+L160</f>
        <v>17235840.780000001</v>
      </c>
      <c r="M152" s="8">
        <f t="shared" si="162"/>
        <v>-0.9</v>
      </c>
      <c r="N152" s="43">
        <f t="shared" si="162"/>
        <v>0</v>
      </c>
      <c r="O152" s="43">
        <f t="shared" si="162"/>
        <v>-0.9</v>
      </c>
      <c r="P152" s="43">
        <f t="shared" si="162"/>
        <v>0</v>
      </c>
      <c r="Q152" s="43">
        <f t="shared" si="162"/>
        <v>0</v>
      </c>
      <c r="R152" s="43">
        <f t="shared" si="162"/>
        <v>0</v>
      </c>
      <c r="S152" s="8">
        <f t="shared" si="162"/>
        <v>17235839.880000003</v>
      </c>
      <c r="T152" s="8">
        <f t="shared" si="144"/>
        <v>17270037.91</v>
      </c>
      <c r="U152" s="8">
        <f t="shared" si="144"/>
        <v>0</v>
      </c>
      <c r="V152" s="8">
        <f t="shared" si="144"/>
        <v>17305602.91</v>
      </c>
      <c r="W152" s="8">
        <f t="shared" ref="W152" si="163">W156+W160</f>
        <v>0</v>
      </c>
    </row>
    <row r="153" spans="1:23" hidden="1" outlineLevel="4" x14ac:dyDescent="0.25">
      <c r="A153" s="19" t="s">
        <v>151</v>
      </c>
      <c r="B153" s="10"/>
      <c r="C153" s="10"/>
      <c r="D153" s="10"/>
      <c r="E153" s="18" t="s">
        <v>74</v>
      </c>
      <c r="F153" s="18" t="s">
        <v>90</v>
      </c>
      <c r="G153" s="18" t="s">
        <v>85</v>
      </c>
      <c r="H153" s="18" t="s">
        <v>0</v>
      </c>
      <c r="I153" s="9" t="s">
        <v>106</v>
      </c>
      <c r="J153" s="10"/>
      <c r="K153" s="8">
        <f t="shared" ref="K153:W155" si="164">K154</f>
        <v>16989978.780000001</v>
      </c>
      <c r="L153" s="8">
        <f t="shared" si="164"/>
        <v>16989978.780000001</v>
      </c>
      <c r="M153" s="8">
        <f t="shared" si="164"/>
        <v>-0.9</v>
      </c>
      <c r="N153" s="43">
        <f t="shared" si="164"/>
        <v>0</v>
      </c>
      <c r="O153" s="43">
        <f t="shared" si="164"/>
        <v>-0.9</v>
      </c>
      <c r="P153" s="43">
        <f t="shared" si="164"/>
        <v>0</v>
      </c>
      <c r="Q153" s="43">
        <f t="shared" si="164"/>
        <v>0</v>
      </c>
      <c r="R153" s="43">
        <f t="shared" si="164"/>
        <v>0</v>
      </c>
      <c r="S153" s="8">
        <f t="shared" si="164"/>
        <v>16989977.880000003</v>
      </c>
      <c r="T153" s="8">
        <f t="shared" si="164"/>
        <v>17024175.91</v>
      </c>
      <c r="U153" s="8">
        <f t="shared" si="164"/>
        <v>0</v>
      </c>
      <c r="V153" s="8">
        <f t="shared" si="164"/>
        <v>17059740.91</v>
      </c>
      <c r="W153" s="8">
        <f t="shared" si="164"/>
        <v>0</v>
      </c>
    </row>
    <row r="154" spans="1:23" ht="38.25" hidden="1" outlineLevel="4" x14ac:dyDescent="0.25">
      <c r="A154" s="19" t="s">
        <v>152</v>
      </c>
      <c r="B154" s="10"/>
      <c r="C154" s="10"/>
      <c r="D154" s="10"/>
      <c r="E154" s="18" t="s">
        <v>74</v>
      </c>
      <c r="F154" s="18" t="s">
        <v>90</v>
      </c>
      <c r="G154" s="18" t="s">
        <v>85</v>
      </c>
      <c r="H154" s="18" t="s">
        <v>0</v>
      </c>
      <c r="I154" s="9" t="s">
        <v>106</v>
      </c>
      <c r="J154" s="10">
        <v>600</v>
      </c>
      <c r="K154" s="8">
        <f t="shared" si="164"/>
        <v>16989978.780000001</v>
      </c>
      <c r="L154" s="8">
        <f t="shared" si="164"/>
        <v>16989978.780000001</v>
      </c>
      <c r="M154" s="8">
        <f t="shared" si="164"/>
        <v>-0.9</v>
      </c>
      <c r="N154" s="43">
        <f t="shared" si="164"/>
        <v>0</v>
      </c>
      <c r="O154" s="43">
        <f t="shared" si="164"/>
        <v>-0.9</v>
      </c>
      <c r="P154" s="43">
        <f t="shared" si="164"/>
        <v>0</v>
      </c>
      <c r="Q154" s="43">
        <f t="shared" si="164"/>
        <v>0</v>
      </c>
      <c r="R154" s="43">
        <f t="shared" si="164"/>
        <v>0</v>
      </c>
      <c r="S154" s="8">
        <f t="shared" si="164"/>
        <v>16989977.880000003</v>
      </c>
      <c r="T154" s="8">
        <f t="shared" si="164"/>
        <v>17024175.91</v>
      </c>
      <c r="U154" s="8">
        <f t="shared" si="164"/>
        <v>0</v>
      </c>
      <c r="V154" s="8">
        <f t="shared" si="164"/>
        <v>17059740.91</v>
      </c>
      <c r="W154" s="8">
        <f t="shared" si="164"/>
        <v>0</v>
      </c>
    </row>
    <row r="155" spans="1:23" ht="25.5" hidden="1" outlineLevel="4" x14ac:dyDescent="0.25">
      <c r="A155" s="19" t="s">
        <v>153</v>
      </c>
      <c r="B155" s="10"/>
      <c r="C155" s="10"/>
      <c r="D155" s="10"/>
      <c r="E155" s="18" t="s">
        <v>74</v>
      </c>
      <c r="F155" s="18" t="s">
        <v>90</v>
      </c>
      <c r="G155" s="18" t="s">
        <v>85</v>
      </c>
      <c r="H155" s="18" t="s">
        <v>0</v>
      </c>
      <c r="I155" s="9" t="s">
        <v>106</v>
      </c>
      <c r="J155" s="10">
        <v>610</v>
      </c>
      <c r="K155" s="8">
        <f t="shared" si="164"/>
        <v>16989978.780000001</v>
      </c>
      <c r="L155" s="8">
        <f t="shared" si="164"/>
        <v>16989978.780000001</v>
      </c>
      <c r="M155" s="8">
        <f t="shared" si="164"/>
        <v>-0.9</v>
      </c>
      <c r="N155" s="43">
        <f t="shared" si="164"/>
        <v>0</v>
      </c>
      <c r="O155" s="43">
        <f t="shared" si="164"/>
        <v>-0.9</v>
      </c>
      <c r="P155" s="43">
        <f t="shared" si="164"/>
        <v>0</v>
      </c>
      <c r="Q155" s="43">
        <f t="shared" si="164"/>
        <v>0</v>
      </c>
      <c r="R155" s="43">
        <f t="shared" si="164"/>
        <v>0</v>
      </c>
      <c r="S155" s="8">
        <f t="shared" si="164"/>
        <v>16989977.880000003</v>
      </c>
      <c r="T155" s="8">
        <f t="shared" si="164"/>
        <v>17024175.91</v>
      </c>
      <c r="U155" s="8">
        <f t="shared" si="164"/>
        <v>0</v>
      </c>
      <c r="V155" s="8">
        <f t="shared" si="164"/>
        <v>17059740.91</v>
      </c>
      <c r="W155" s="8">
        <f t="shared" si="164"/>
        <v>0</v>
      </c>
    </row>
    <row r="156" spans="1:23" ht="76.5" hidden="1" outlineLevel="4" x14ac:dyDescent="0.25">
      <c r="A156" s="19" t="s">
        <v>154</v>
      </c>
      <c r="B156" s="10"/>
      <c r="C156" s="10"/>
      <c r="D156" s="10"/>
      <c r="E156" s="18" t="s">
        <v>74</v>
      </c>
      <c r="F156" s="18" t="s">
        <v>90</v>
      </c>
      <c r="G156" s="18" t="s">
        <v>85</v>
      </c>
      <c r="H156" s="18" t="s">
        <v>0</v>
      </c>
      <c r="I156" s="9" t="s">
        <v>106</v>
      </c>
      <c r="J156" s="10">
        <v>611</v>
      </c>
      <c r="K156" s="1">
        <v>16989978.780000001</v>
      </c>
      <c r="L156" s="1">
        <v>16989978.780000001</v>
      </c>
      <c r="M156" s="1">
        <f>SUM(N156:R156)</f>
        <v>-0.9</v>
      </c>
      <c r="N156" s="64">
        <v>0</v>
      </c>
      <c r="O156" s="48">
        <v>-0.9</v>
      </c>
      <c r="P156" s="45"/>
      <c r="Q156" s="45"/>
      <c r="R156" s="45"/>
      <c r="S156" s="1">
        <f>L156+M156</f>
        <v>16989977.880000003</v>
      </c>
      <c r="T156" s="1">
        <v>17024175.91</v>
      </c>
      <c r="U156" s="1"/>
      <c r="V156" s="1">
        <v>17059740.91</v>
      </c>
      <c r="W156" s="1"/>
    </row>
    <row r="157" spans="1:23" ht="25.5" hidden="1" outlineLevel="4" x14ac:dyDescent="0.25">
      <c r="A157" s="19" t="s">
        <v>155</v>
      </c>
      <c r="B157" s="10"/>
      <c r="C157" s="10"/>
      <c r="D157" s="10"/>
      <c r="E157" s="18" t="s">
        <v>74</v>
      </c>
      <c r="F157" s="18" t="s">
        <v>90</v>
      </c>
      <c r="G157" s="18" t="s">
        <v>85</v>
      </c>
      <c r="H157" s="18" t="s">
        <v>0</v>
      </c>
      <c r="I157" s="9" t="s">
        <v>107</v>
      </c>
      <c r="J157" s="10"/>
      <c r="K157" s="8">
        <f t="shared" ref="K157:W159" si="165">K158</f>
        <v>245862</v>
      </c>
      <c r="L157" s="8">
        <f t="shared" si="165"/>
        <v>245862</v>
      </c>
      <c r="M157" s="8">
        <f t="shared" si="165"/>
        <v>0</v>
      </c>
      <c r="N157" s="43">
        <f t="shared" si="165"/>
        <v>0</v>
      </c>
      <c r="O157" s="43">
        <f t="shared" si="165"/>
        <v>0</v>
      </c>
      <c r="P157" s="43">
        <f t="shared" si="165"/>
        <v>0</v>
      </c>
      <c r="Q157" s="43">
        <f t="shared" si="165"/>
        <v>0</v>
      </c>
      <c r="R157" s="43">
        <f t="shared" si="165"/>
        <v>0</v>
      </c>
      <c r="S157" s="8">
        <f t="shared" si="165"/>
        <v>245862</v>
      </c>
      <c r="T157" s="8">
        <f t="shared" si="165"/>
        <v>245862</v>
      </c>
      <c r="U157" s="8">
        <f t="shared" si="165"/>
        <v>0</v>
      </c>
      <c r="V157" s="8">
        <f t="shared" si="165"/>
        <v>245862</v>
      </c>
      <c r="W157" s="8">
        <f t="shared" si="165"/>
        <v>0</v>
      </c>
    </row>
    <row r="158" spans="1:23" ht="38.25" hidden="1" outlineLevel="4" x14ac:dyDescent="0.25">
      <c r="A158" s="19" t="s">
        <v>152</v>
      </c>
      <c r="B158" s="10"/>
      <c r="C158" s="10"/>
      <c r="D158" s="10"/>
      <c r="E158" s="18" t="s">
        <v>74</v>
      </c>
      <c r="F158" s="18" t="s">
        <v>90</v>
      </c>
      <c r="G158" s="18" t="s">
        <v>85</v>
      </c>
      <c r="H158" s="18" t="s">
        <v>0</v>
      </c>
      <c r="I158" s="9" t="s">
        <v>107</v>
      </c>
      <c r="J158" s="10">
        <v>600</v>
      </c>
      <c r="K158" s="8">
        <f t="shared" si="165"/>
        <v>245862</v>
      </c>
      <c r="L158" s="8">
        <f t="shared" si="165"/>
        <v>245862</v>
      </c>
      <c r="M158" s="8">
        <f t="shared" si="165"/>
        <v>0</v>
      </c>
      <c r="N158" s="43">
        <f t="shared" si="165"/>
        <v>0</v>
      </c>
      <c r="O158" s="43">
        <f t="shared" si="165"/>
        <v>0</v>
      </c>
      <c r="P158" s="43">
        <f t="shared" si="165"/>
        <v>0</v>
      </c>
      <c r="Q158" s="43">
        <f t="shared" si="165"/>
        <v>0</v>
      </c>
      <c r="R158" s="43">
        <f t="shared" si="165"/>
        <v>0</v>
      </c>
      <c r="S158" s="8">
        <f t="shared" si="165"/>
        <v>245862</v>
      </c>
      <c r="T158" s="8">
        <f t="shared" si="165"/>
        <v>245862</v>
      </c>
      <c r="U158" s="8">
        <f t="shared" si="165"/>
        <v>0</v>
      </c>
      <c r="V158" s="8">
        <f t="shared" si="165"/>
        <v>245862</v>
      </c>
      <c r="W158" s="8">
        <f t="shared" si="165"/>
        <v>0</v>
      </c>
    </row>
    <row r="159" spans="1:23" ht="25.5" hidden="1" outlineLevel="4" x14ac:dyDescent="0.25">
      <c r="A159" s="19" t="s">
        <v>153</v>
      </c>
      <c r="B159" s="10"/>
      <c r="C159" s="10"/>
      <c r="D159" s="10"/>
      <c r="E159" s="18" t="s">
        <v>74</v>
      </c>
      <c r="F159" s="18" t="s">
        <v>90</v>
      </c>
      <c r="G159" s="18" t="s">
        <v>85</v>
      </c>
      <c r="H159" s="18" t="s">
        <v>0</v>
      </c>
      <c r="I159" s="9" t="s">
        <v>107</v>
      </c>
      <c r="J159" s="10">
        <v>610</v>
      </c>
      <c r="K159" s="8">
        <f t="shared" si="165"/>
        <v>245862</v>
      </c>
      <c r="L159" s="8">
        <f t="shared" si="165"/>
        <v>245862</v>
      </c>
      <c r="M159" s="8">
        <f t="shared" si="165"/>
        <v>0</v>
      </c>
      <c r="N159" s="43">
        <f t="shared" si="165"/>
        <v>0</v>
      </c>
      <c r="O159" s="43">
        <f t="shared" si="165"/>
        <v>0</v>
      </c>
      <c r="P159" s="43">
        <f t="shared" si="165"/>
        <v>0</v>
      </c>
      <c r="Q159" s="43">
        <f t="shared" si="165"/>
        <v>0</v>
      </c>
      <c r="R159" s="43">
        <f t="shared" si="165"/>
        <v>0</v>
      </c>
      <c r="S159" s="8">
        <f t="shared" si="165"/>
        <v>245862</v>
      </c>
      <c r="T159" s="8">
        <f t="shared" si="165"/>
        <v>245862</v>
      </c>
      <c r="U159" s="8">
        <f t="shared" si="165"/>
        <v>0</v>
      </c>
      <c r="V159" s="8">
        <f t="shared" si="165"/>
        <v>245862</v>
      </c>
      <c r="W159" s="8">
        <f t="shared" si="165"/>
        <v>0</v>
      </c>
    </row>
    <row r="160" spans="1:23" ht="76.5" hidden="1" outlineLevel="4" x14ac:dyDescent="0.25">
      <c r="A160" s="19" t="s">
        <v>154</v>
      </c>
      <c r="B160" s="10"/>
      <c r="C160" s="10"/>
      <c r="D160" s="10"/>
      <c r="E160" s="18" t="s">
        <v>74</v>
      </c>
      <c r="F160" s="18" t="s">
        <v>90</v>
      </c>
      <c r="G160" s="18" t="s">
        <v>85</v>
      </c>
      <c r="H160" s="18" t="s">
        <v>0</v>
      </c>
      <c r="I160" s="9" t="s">
        <v>107</v>
      </c>
      <c r="J160" s="10">
        <v>611</v>
      </c>
      <c r="K160" s="1">
        <v>245862</v>
      </c>
      <c r="L160" s="1">
        <v>245862</v>
      </c>
      <c r="M160" s="1"/>
      <c r="N160" s="45"/>
      <c r="O160" s="45"/>
      <c r="P160" s="45"/>
      <c r="Q160" s="45"/>
      <c r="R160" s="45"/>
      <c r="S160" s="1">
        <v>245862</v>
      </c>
      <c r="T160" s="1">
        <v>245862</v>
      </c>
      <c r="U160" s="1"/>
      <c r="V160" s="1">
        <v>245862</v>
      </c>
      <c r="W160" s="1"/>
    </row>
    <row r="161" spans="1:23" ht="25.5" hidden="1" outlineLevel="1" x14ac:dyDescent="0.25">
      <c r="A161" s="19" t="s">
        <v>328</v>
      </c>
      <c r="B161" s="10" t="s">
        <v>0</v>
      </c>
      <c r="C161" s="10" t="s">
        <v>329</v>
      </c>
      <c r="D161" s="10" t="s">
        <v>139</v>
      </c>
      <c r="E161" s="18" t="s">
        <v>74</v>
      </c>
      <c r="F161" s="18" t="s">
        <v>90</v>
      </c>
      <c r="G161" s="18" t="s">
        <v>85</v>
      </c>
      <c r="H161" s="18" t="s">
        <v>0</v>
      </c>
      <c r="I161" s="10">
        <v>80480</v>
      </c>
      <c r="J161" s="10"/>
      <c r="K161" s="8">
        <f t="shared" ref="K161:V164" si="166">K165+K169</f>
        <v>19240184.199999999</v>
      </c>
      <c r="L161" s="8">
        <f t="shared" ref="L161:R163" si="167">L165+L169</f>
        <v>19240184.199999999</v>
      </c>
      <c r="M161" s="8">
        <f t="shared" si="167"/>
        <v>0</v>
      </c>
      <c r="N161" s="43">
        <f t="shared" si="167"/>
        <v>0</v>
      </c>
      <c r="O161" s="43">
        <f t="shared" ref="O161:P161" si="168">O165+O169</f>
        <v>0</v>
      </c>
      <c r="P161" s="43">
        <f t="shared" si="168"/>
        <v>0</v>
      </c>
      <c r="Q161" s="43">
        <f t="shared" ref="Q161" si="169">Q165+Q169</f>
        <v>0</v>
      </c>
      <c r="R161" s="43">
        <f t="shared" si="167"/>
        <v>0</v>
      </c>
      <c r="S161" s="8">
        <f t="shared" ref="S161" si="170">S165+S169</f>
        <v>19240184.199999999</v>
      </c>
      <c r="T161" s="8">
        <f t="shared" si="166"/>
        <v>19350840.18</v>
      </c>
      <c r="U161" s="8">
        <f t="shared" si="166"/>
        <v>0</v>
      </c>
      <c r="V161" s="8">
        <f t="shared" si="166"/>
        <v>19465922.399999999</v>
      </c>
      <c r="W161" s="8">
        <f t="shared" ref="W161" si="171">W165+W169</f>
        <v>0</v>
      </c>
    </row>
    <row r="162" spans="1:23" ht="38.25" hidden="1" outlineLevel="2" x14ac:dyDescent="0.25">
      <c r="A162" s="19" t="s">
        <v>208</v>
      </c>
      <c r="B162" s="10" t="s">
        <v>0</v>
      </c>
      <c r="C162" s="10" t="s">
        <v>329</v>
      </c>
      <c r="D162" s="10" t="s">
        <v>25</v>
      </c>
      <c r="E162" s="18" t="s">
        <v>74</v>
      </c>
      <c r="F162" s="18" t="s">
        <v>90</v>
      </c>
      <c r="G162" s="18" t="s">
        <v>85</v>
      </c>
      <c r="H162" s="18" t="s">
        <v>0</v>
      </c>
      <c r="I162" s="10">
        <v>80480</v>
      </c>
      <c r="J162" s="10" t="s">
        <v>25</v>
      </c>
      <c r="K162" s="8">
        <f t="shared" si="166"/>
        <v>19240184.199999999</v>
      </c>
      <c r="L162" s="8">
        <f t="shared" ref="L162:R162" si="172">L166+L170</f>
        <v>19240184.199999999</v>
      </c>
      <c r="M162" s="8">
        <f t="shared" si="167"/>
        <v>0</v>
      </c>
      <c r="N162" s="43">
        <f t="shared" ref="N162" si="173">N166+N170</f>
        <v>0</v>
      </c>
      <c r="O162" s="43">
        <f t="shared" si="167"/>
        <v>0</v>
      </c>
      <c r="P162" s="43">
        <f t="shared" ref="P162" si="174">P166+P170</f>
        <v>0</v>
      </c>
      <c r="Q162" s="43">
        <f t="shared" ref="Q162" si="175">Q166+Q170</f>
        <v>0</v>
      </c>
      <c r="R162" s="43">
        <f t="shared" si="172"/>
        <v>0</v>
      </c>
      <c r="S162" s="8">
        <f t="shared" ref="S162" si="176">S166+S170</f>
        <v>19240184.199999999</v>
      </c>
      <c r="T162" s="8">
        <f t="shared" si="166"/>
        <v>19350840.18</v>
      </c>
      <c r="U162" s="8">
        <f t="shared" si="166"/>
        <v>0</v>
      </c>
      <c r="V162" s="8">
        <f t="shared" si="166"/>
        <v>19465922.399999999</v>
      </c>
      <c r="W162" s="8">
        <f t="shared" ref="W162" si="177">W166+W170</f>
        <v>0</v>
      </c>
    </row>
    <row r="163" spans="1:23" ht="25.5" hidden="1" outlineLevel="3" x14ac:dyDescent="0.25">
      <c r="A163" s="19" t="s">
        <v>209</v>
      </c>
      <c r="B163" s="10" t="s">
        <v>0</v>
      </c>
      <c r="C163" s="10" t="s">
        <v>329</v>
      </c>
      <c r="D163" s="10" t="s">
        <v>26</v>
      </c>
      <c r="E163" s="18" t="s">
        <v>74</v>
      </c>
      <c r="F163" s="18" t="s">
        <v>90</v>
      </c>
      <c r="G163" s="18" t="s">
        <v>85</v>
      </c>
      <c r="H163" s="18" t="s">
        <v>0</v>
      </c>
      <c r="I163" s="10">
        <v>80480</v>
      </c>
      <c r="J163" s="10" t="s">
        <v>26</v>
      </c>
      <c r="K163" s="8">
        <f t="shared" si="166"/>
        <v>19240184.199999999</v>
      </c>
      <c r="L163" s="8">
        <f t="shared" ref="L163:R163" si="178">L167+L171</f>
        <v>19240184.199999999</v>
      </c>
      <c r="M163" s="8">
        <f t="shared" si="167"/>
        <v>0</v>
      </c>
      <c r="N163" s="43">
        <f t="shared" ref="N163" si="179">N167+N171</f>
        <v>0</v>
      </c>
      <c r="O163" s="43">
        <f t="shared" si="167"/>
        <v>0</v>
      </c>
      <c r="P163" s="43">
        <f t="shared" ref="P163" si="180">P167+P171</f>
        <v>0</v>
      </c>
      <c r="Q163" s="43">
        <f t="shared" ref="Q163" si="181">Q167+Q171</f>
        <v>0</v>
      </c>
      <c r="R163" s="43">
        <f t="shared" si="178"/>
        <v>0</v>
      </c>
      <c r="S163" s="8">
        <f t="shared" ref="S163" si="182">S167+S171</f>
        <v>19240184.199999999</v>
      </c>
      <c r="T163" s="8">
        <f t="shared" si="166"/>
        <v>19350840.18</v>
      </c>
      <c r="U163" s="8">
        <f t="shared" si="166"/>
        <v>0</v>
      </c>
      <c r="V163" s="8">
        <f t="shared" si="166"/>
        <v>19465922.399999999</v>
      </c>
      <c r="W163" s="8">
        <f t="shared" ref="W163" si="183">W167+W171</f>
        <v>0</v>
      </c>
    </row>
    <row r="164" spans="1:23" ht="76.5" hidden="1" outlineLevel="4" x14ac:dyDescent="0.25">
      <c r="A164" s="19" t="s">
        <v>210</v>
      </c>
      <c r="B164" s="10" t="s">
        <v>0</v>
      </c>
      <c r="C164" s="10" t="s">
        <v>329</v>
      </c>
      <c r="D164" s="10" t="s">
        <v>27</v>
      </c>
      <c r="E164" s="18" t="s">
        <v>74</v>
      </c>
      <c r="F164" s="18" t="s">
        <v>90</v>
      </c>
      <c r="G164" s="18" t="s">
        <v>85</v>
      </c>
      <c r="H164" s="18" t="s">
        <v>0</v>
      </c>
      <c r="I164" s="9">
        <v>80480</v>
      </c>
      <c r="J164" s="10" t="s">
        <v>27</v>
      </c>
      <c r="K164" s="8">
        <f t="shared" si="166"/>
        <v>19240184.199999999</v>
      </c>
      <c r="L164" s="8">
        <f t="shared" ref="L164:S164" si="184">L168+L172</f>
        <v>19240184.199999999</v>
      </c>
      <c r="M164" s="8"/>
      <c r="N164" s="43"/>
      <c r="O164" s="43"/>
      <c r="P164" s="43"/>
      <c r="Q164" s="43"/>
      <c r="R164" s="43"/>
      <c r="S164" s="8">
        <f t="shared" si="184"/>
        <v>19240184.199999999</v>
      </c>
      <c r="T164" s="8">
        <f t="shared" si="166"/>
        <v>19350840.18</v>
      </c>
      <c r="U164" s="8"/>
      <c r="V164" s="8">
        <f t="shared" si="166"/>
        <v>19465922.399999999</v>
      </c>
      <c r="W164" s="8"/>
    </row>
    <row r="165" spans="1:23" ht="25.5" hidden="1" outlineLevel="4" x14ac:dyDescent="0.25">
      <c r="A165" s="19" t="s">
        <v>156</v>
      </c>
      <c r="B165" s="10"/>
      <c r="C165" s="10"/>
      <c r="D165" s="10"/>
      <c r="E165" s="18" t="s">
        <v>74</v>
      </c>
      <c r="F165" s="18" t="s">
        <v>90</v>
      </c>
      <c r="G165" s="18" t="s">
        <v>85</v>
      </c>
      <c r="H165" s="18" t="s">
        <v>0</v>
      </c>
      <c r="I165" s="9" t="s">
        <v>108</v>
      </c>
      <c r="J165" s="10"/>
      <c r="K165" s="8">
        <f t="shared" ref="K165:W167" si="185">K166</f>
        <v>18887307.199999999</v>
      </c>
      <c r="L165" s="8">
        <f t="shared" si="185"/>
        <v>18887307.199999999</v>
      </c>
      <c r="M165" s="8">
        <f t="shared" si="185"/>
        <v>0</v>
      </c>
      <c r="N165" s="43">
        <f t="shared" si="185"/>
        <v>0</v>
      </c>
      <c r="O165" s="43">
        <f t="shared" si="185"/>
        <v>0</v>
      </c>
      <c r="P165" s="43">
        <f t="shared" si="185"/>
        <v>0</v>
      </c>
      <c r="Q165" s="43">
        <f t="shared" si="185"/>
        <v>0</v>
      </c>
      <c r="R165" s="43">
        <f t="shared" si="185"/>
        <v>0</v>
      </c>
      <c r="S165" s="8">
        <f t="shared" si="185"/>
        <v>18887307.199999999</v>
      </c>
      <c r="T165" s="8">
        <f t="shared" si="185"/>
        <v>18997963.18</v>
      </c>
      <c r="U165" s="8">
        <f t="shared" si="185"/>
        <v>0</v>
      </c>
      <c r="V165" s="8">
        <f t="shared" si="185"/>
        <v>19113045.399999999</v>
      </c>
      <c r="W165" s="8">
        <f t="shared" si="185"/>
        <v>0</v>
      </c>
    </row>
    <row r="166" spans="1:23" ht="38.25" hidden="1" outlineLevel="4" x14ac:dyDescent="0.25">
      <c r="A166" s="19" t="s">
        <v>152</v>
      </c>
      <c r="B166" s="10"/>
      <c r="C166" s="10"/>
      <c r="D166" s="10"/>
      <c r="E166" s="18" t="s">
        <v>74</v>
      </c>
      <c r="F166" s="18" t="s">
        <v>90</v>
      </c>
      <c r="G166" s="18" t="s">
        <v>85</v>
      </c>
      <c r="H166" s="18" t="s">
        <v>0</v>
      </c>
      <c r="I166" s="9" t="s">
        <v>108</v>
      </c>
      <c r="J166" s="10">
        <v>600</v>
      </c>
      <c r="K166" s="8">
        <f t="shared" si="185"/>
        <v>18887307.199999999</v>
      </c>
      <c r="L166" s="8">
        <f t="shared" si="185"/>
        <v>18887307.199999999</v>
      </c>
      <c r="M166" s="8">
        <f t="shared" si="185"/>
        <v>0</v>
      </c>
      <c r="N166" s="43">
        <f t="shared" si="185"/>
        <v>0</v>
      </c>
      <c r="O166" s="43">
        <f t="shared" si="185"/>
        <v>0</v>
      </c>
      <c r="P166" s="43">
        <f t="shared" si="185"/>
        <v>0</v>
      </c>
      <c r="Q166" s="43">
        <f t="shared" si="185"/>
        <v>0</v>
      </c>
      <c r="R166" s="43">
        <f t="shared" si="185"/>
        <v>0</v>
      </c>
      <c r="S166" s="8">
        <f t="shared" si="185"/>
        <v>18887307.199999999</v>
      </c>
      <c r="T166" s="8">
        <f t="shared" si="185"/>
        <v>18997963.18</v>
      </c>
      <c r="U166" s="8">
        <f t="shared" si="185"/>
        <v>0</v>
      </c>
      <c r="V166" s="8">
        <f t="shared" si="185"/>
        <v>19113045.399999999</v>
      </c>
      <c r="W166" s="8">
        <f t="shared" si="185"/>
        <v>0</v>
      </c>
    </row>
    <row r="167" spans="1:23" ht="25.5" hidden="1" outlineLevel="4" x14ac:dyDescent="0.25">
      <c r="A167" s="19" t="s">
        <v>153</v>
      </c>
      <c r="B167" s="10"/>
      <c r="C167" s="10"/>
      <c r="D167" s="10"/>
      <c r="E167" s="18" t="s">
        <v>74</v>
      </c>
      <c r="F167" s="18" t="s">
        <v>90</v>
      </c>
      <c r="G167" s="18" t="s">
        <v>85</v>
      </c>
      <c r="H167" s="18" t="s">
        <v>0</v>
      </c>
      <c r="I167" s="9" t="s">
        <v>108</v>
      </c>
      <c r="J167" s="10">
        <v>610</v>
      </c>
      <c r="K167" s="8">
        <f t="shared" si="185"/>
        <v>18887307.199999999</v>
      </c>
      <c r="L167" s="8">
        <f t="shared" si="185"/>
        <v>18887307.199999999</v>
      </c>
      <c r="M167" s="8">
        <f t="shared" si="185"/>
        <v>0</v>
      </c>
      <c r="N167" s="43">
        <f t="shared" si="185"/>
        <v>0</v>
      </c>
      <c r="O167" s="43">
        <f t="shared" si="185"/>
        <v>0</v>
      </c>
      <c r="P167" s="43">
        <f t="shared" si="185"/>
        <v>0</v>
      </c>
      <c r="Q167" s="43">
        <f t="shared" si="185"/>
        <v>0</v>
      </c>
      <c r="R167" s="43">
        <f t="shared" si="185"/>
        <v>0</v>
      </c>
      <c r="S167" s="8">
        <f t="shared" si="185"/>
        <v>18887307.199999999</v>
      </c>
      <c r="T167" s="8">
        <f t="shared" si="185"/>
        <v>18997963.18</v>
      </c>
      <c r="U167" s="8">
        <f t="shared" si="185"/>
        <v>0</v>
      </c>
      <c r="V167" s="8">
        <f t="shared" si="185"/>
        <v>19113045.399999999</v>
      </c>
      <c r="W167" s="8">
        <f t="shared" si="185"/>
        <v>0</v>
      </c>
    </row>
    <row r="168" spans="1:23" ht="76.5" hidden="1" outlineLevel="4" x14ac:dyDescent="0.25">
      <c r="A168" s="19" t="s">
        <v>154</v>
      </c>
      <c r="B168" s="10"/>
      <c r="C168" s="10"/>
      <c r="D168" s="10"/>
      <c r="E168" s="18" t="s">
        <v>74</v>
      </c>
      <c r="F168" s="18" t="s">
        <v>90</v>
      </c>
      <c r="G168" s="18" t="s">
        <v>85</v>
      </c>
      <c r="H168" s="18" t="s">
        <v>0</v>
      </c>
      <c r="I168" s="9" t="s">
        <v>108</v>
      </c>
      <c r="J168" s="10">
        <v>611</v>
      </c>
      <c r="K168" s="1">
        <v>18887307.199999999</v>
      </c>
      <c r="L168" s="1">
        <v>18887307.199999999</v>
      </c>
      <c r="M168" s="1"/>
      <c r="N168" s="45"/>
      <c r="O168" s="45"/>
      <c r="P168" s="45"/>
      <c r="Q168" s="45"/>
      <c r="R168" s="45"/>
      <c r="S168" s="1">
        <v>18887307.199999999</v>
      </c>
      <c r="T168" s="1">
        <v>18997963.18</v>
      </c>
      <c r="U168" s="1"/>
      <c r="V168" s="1">
        <v>19113045.399999999</v>
      </c>
      <c r="W168" s="1"/>
    </row>
    <row r="169" spans="1:23" ht="38.25" hidden="1" outlineLevel="4" x14ac:dyDescent="0.25">
      <c r="A169" s="19" t="s">
        <v>157</v>
      </c>
      <c r="B169" s="10"/>
      <c r="C169" s="10"/>
      <c r="D169" s="10"/>
      <c r="E169" s="18" t="s">
        <v>74</v>
      </c>
      <c r="F169" s="18" t="s">
        <v>90</v>
      </c>
      <c r="G169" s="18" t="s">
        <v>85</v>
      </c>
      <c r="H169" s="18" t="s">
        <v>0</v>
      </c>
      <c r="I169" s="9" t="s">
        <v>109</v>
      </c>
      <c r="J169" s="10"/>
      <c r="K169" s="8">
        <f t="shared" ref="K169:W171" si="186">K170</f>
        <v>352877</v>
      </c>
      <c r="L169" s="8">
        <f t="shared" si="186"/>
        <v>352877</v>
      </c>
      <c r="M169" s="8">
        <f t="shared" si="186"/>
        <v>0</v>
      </c>
      <c r="N169" s="43">
        <f t="shared" si="186"/>
        <v>0</v>
      </c>
      <c r="O169" s="43">
        <f t="shared" si="186"/>
        <v>0</v>
      </c>
      <c r="P169" s="43">
        <f t="shared" si="186"/>
        <v>0</v>
      </c>
      <c r="Q169" s="43">
        <f t="shared" si="186"/>
        <v>0</v>
      </c>
      <c r="R169" s="43">
        <f t="shared" si="186"/>
        <v>0</v>
      </c>
      <c r="S169" s="8">
        <f t="shared" si="186"/>
        <v>352877</v>
      </c>
      <c r="T169" s="8">
        <f t="shared" si="186"/>
        <v>352877</v>
      </c>
      <c r="U169" s="8">
        <f t="shared" si="186"/>
        <v>0</v>
      </c>
      <c r="V169" s="8">
        <f t="shared" si="186"/>
        <v>352877</v>
      </c>
      <c r="W169" s="8">
        <f t="shared" si="186"/>
        <v>0</v>
      </c>
    </row>
    <row r="170" spans="1:23" ht="38.25" hidden="1" outlineLevel="4" x14ac:dyDescent="0.25">
      <c r="A170" s="19" t="s">
        <v>152</v>
      </c>
      <c r="B170" s="10"/>
      <c r="C170" s="10"/>
      <c r="D170" s="10"/>
      <c r="E170" s="18" t="s">
        <v>74</v>
      </c>
      <c r="F170" s="18" t="s">
        <v>90</v>
      </c>
      <c r="G170" s="18" t="s">
        <v>85</v>
      </c>
      <c r="H170" s="18" t="s">
        <v>0</v>
      </c>
      <c r="I170" s="9" t="s">
        <v>109</v>
      </c>
      <c r="J170" s="10">
        <v>600</v>
      </c>
      <c r="K170" s="8">
        <f t="shared" si="186"/>
        <v>352877</v>
      </c>
      <c r="L170" s="8">
        <f t="shared" si="186"/>
        <v>352877</v>
      </c>
      <c r="M170" s="8">
        <f t="shared" si="186"/>
        <v>0</v>
      </c>
      <c r="N170" s="43">
        <f t="shared" si="186"/>
        <v>0</v>
      </c>
      <c r="O170" s="43">
        <f t="shared" si="186"/>
        <v>0</v>
      </c>
      <c r="P170" s="43">
        <f t="shared" si="186"/>
        <v>0</v>
      </c>
      <c r="Q170" s="43">
        <f t="shared" si="186"/>
        <v>0</v>
      </c>
      <c r="R170" s="43">
        <f t="shared" si="186"/>
        <v>0</v>
      </c>
      <c r="S170" s="8">
        <f t="shared" si="186"/>
        <v>352877</v>
      </c>
      <c r="T170" s="8">
        <f t="shared" si="186"/>
        <v>352877</v>
      </c>
      <c r="U170" s="8">
        <f t="shared" si="186"/>
        <v>0</v>
      </c>
      <c r="V170" s="8">
        <f t="shared" si="186"/>
        <v>352877</v>
      </c>
      <c r="W170" s="8">
        <f t="shared" si="186"/>
        <v>0</v>
      </c>
    </row>
    <row r="171" spans="1:23" ht="25.5" hidden="1" outlineLevel="4" x14ac:dyDescent="0.25">
      <c r="A171" s="19" t="s">
        <v>153</v>
      </c>
      <c r="B171" s="10"/>
      <c r="C171" s="10"/>
      <c r="D171" s="10"/>
      <c r="E171" s="18" t="s">
        <v>74</v>
      </c>
      <c r="F171" s="18" t="s">
        <v>90</v>
      </c>
      <c r="G171" s="18" t="s">
        <v>85</v>
      </c>
      <c r="H171" s="18" t="s">
        <v>0</v>
      </c>
      <c r="I171" s="9" t="s">
        <v>109</v>
      </c>
      <c r="J171" s="10">
        <v>610</v>
      </c>
      <c r="K171" s="8">
        <f t="shared" si="186"/>
        <v>352877</v>
      </c>
      <c r="L171" s="8">
        <f t="shared" si="186"/>
        <v>352877</v>
      </c>
      <c r="M171" s="8">
        <f t="shared" si="186"/>
        <v>0</v>
      </c>
      <c r="N171" s="43">
        <f t="shared" si="186"/>
        <v>0</v>
      </c>
      <c r="O171" s="43">
        <f t="shared" si="186"/>
        <v>0</v>
      </c>
      <c r="P171" s="43">
        <f t="shared" si="186"/>
        <v>0</v>
      </c>
      <c r="Q171" s="43">
        <f t="shared" si="186"/>
        <v>0</v>
      </c>
      <c r="R171" s="43">
        <f t="shared" si="186"/>
        <v>0</v>
      </c>
      <c r="S171" s="8">
        <f t="shared" si="186"/>
        <v>352877</v>
      </c>
      <c r="T171" s="8">
        <f t="shared" si="186"/>
        <v>352877</v>
      </c>
      <c r="U171" s="8">
        <f t="shared" si="186"/>
        <v>0</v>
      </c>
      <c r="V171" s="8">
        <f t="shared" si="186"/>
        <v>352877</v>
      </c>
      <c r="W171" s="8">
        <f t="shared" si="186"/>
        <v>0</v>
      </c>
    </row>
    <row r="172" spans="1:23" ht="76.5" hidden="1" outlineLevel="4" x14ac:dyDescent="0.25">
      <c r="A172" s="19" t="s">
        <v>154</v>
      </c>
      <c r="B172" s="10"/>
      <c r="C172" s="10"/>
      <c r="D172" s="10"/>
      <c r="E172" s="18" t="s">
        <v>74</v>
      </c>
      <c r="F172" s="18" t="s">
        <v>90</v>
      </c>
      <c r="G172" s="18" t="s">
        <v>85</v>
      </c>
      <c r="H172" s="18" t="s">
        <v>0</v>
      </c>
      <c r="I172" s="9" t="s">
        <v>109</v>
      </c>
      <c r="J172" s="10">
        <v>611</v>
      </c>
      <c r="K172" s="1">
        <v>352877</v>
      </c>
      <c r="L172" s="1">
        <v>352877</v>
      </c>
      <c r="M172" s="1"/>
      <c r="N172" s="45"/>
      <c r="O172" s="45"/>
      <c r="P172" s="45"/>
      <c r="Q172" s="45"/>
      <c r="R172" s="45"/>
      <c r="S172" s="1">
        <v>352877</v>
      </c>
      <c r="T172" s="1">
        <v>352877</v>
      </c>
      <c r="U172" s="1"/>
      <c r="V172" s="1">
        <v>352877</v>
      </c>
      <c r="W172" s="1"/>
    </row>
    <row r="173" spans="1:23" ht="51" hidden="1" outlineLevel="1" collapsed="1" x14ac:dyDescent="0.25">
      <c r="A173" s="19" t="s">
        <v>211</v>
      </c>
      <c r="B173" s="10" t="s">
        <v>0</v>
      </c>
      <c r="C173" s="10" t="s">
        <v>330</v>
      </c>
      <c r="D173" s="10" t="s">
        <v>139</v>
      </c>
      <c r="E173" s="9" t="s">
        <v>74</v>
      </c>
      <c r="F173" s="9" t="s">
        <v>90</v>
      </c>
      <c r="G173" s="9" t="s">
        <v>85</v>
      </c>
      <c r="H173" s="9" t="s">
        <v>0</v>
      </c>
      <c r="I173" s="10">
        <v>80720</v>
      </c>
      <c r="J173" s="10"/>
      <c r="K173" s="8">
        <f t="shared" ref="K173:V173" si="187">K174+K179+K183</f>
        <v>24378053.91</v>
      </c>
      <c r="L173" s="8">
        <f t="shared" ref="L173:R173" si="188">L174+L179+L183</f>
        <v>24378053.91</v>
      </c>
      <c r="M173" s="8">
        <f t="shared" si="188"/>
        <v>0</v>
      </c>
      <c r="N173" s="43">
        <f t="shared" si="188"/>
        <v>0</v>
      </c>
      <c r="O173" s="43">
        <f t="shared" ref="O173:P173" si="189">O174+O179+O183</f>
        <v>0</v>
      </c>
      <c r="P173" s="43">
        <f t="shared" si="189"/>
        <v>0</v>
      </c>
      <c r="Q173" s="43">
        <f t="shared" ref="Q173" si="190">Q174+Q179+Q183</f>
        <v>0</v>
      </c>
      <c r="R173" s="43">
        <f t="shared" si="188"/>
        <v>0</v>
      </c>
      <c r="S173" s="8">
        <f t="shared" ref="S173" si="191">S174+S179+S183</f>
        <v>24378053.91</v>
      </c>
      <c r="T173" s="8">
        <f t="shared" si="187"/>
        <v>19855069.52</v>
      </c>
      <c r="U173" s="8">
        <f t="shared" si="187"/>
        <v>0</v>
      </c>
      <c r="V173" s="8">
        <f t="shared" si="187"/>
        <v>20323176.27</v>
      </c>
      <c r="W173" s="8">
        <f t="shared" ref="W173" si="192">W174+W179+W183</f>
        <v>0</v>
      </c>
    </row>
    <row r="174" spans="1:23" ht="89.25" hidden="1" outlineLevel="2" x14ac:dyDescent="0.25">
      <c r="A174" s="19" t="s">
        <v>185</v>
      </c>
      <c r="B174" s="10" t="s">
        <v>0</v>
      </c>
      <c r="C174" s="10" t="s">
        <v>330</v>
      </c>
      <c r="D174" s="10" t="s">
        <v>2</v>
      </c>
      <c r="E174" s="18" t="s">
        <v>74</v>
      </c>
      <c r="F174" s="18" t="s">
        <v>90</v>
      </c>
      <c r="G174" s="18" t="s">
        <v>85</v>
      </c>
      <c r="H174" s="18" t="s">
        <v>0</v>
      </c>
      <c r="I174" s="10">
        <v>80720</v>
      </c>
      <c r="J174" s="10" t="s">
        <v>2</v>
      </c>
      <c r="K174" s="8">
        <f t="shared" ref="K174:W174" si="193">K175</f>
        <v>13711605.91</v>
      </c>
      <c r="L174" s="8">
        <f t="shared" si="193"/>
        <v>13711605.91</v>
      </c>
      <c r="M174" s="8">
        <f t="shared" si="193"/>
        <v>0</v>
      </c>
      <c r="N174" s="43">
        <f t="shared" si="193"/>
        <v>0</v>
      </c>
      <c r="O174" s="43">
        <f t="shared" si="193"/>
        <v>0</v>
      </c>
      <c r="P174" s="43">
        <f t="shared" si="193"/>
        <v>0</v>
      </c>
      <c r="Q174" s="43">
        <f t="shared" si="193"/>
        <v>0</v>
      </c>
      <c r="R174" s="43">
        <f t="shared" si="193"/>
        <v>0</v>
      </c>
      <c r="S174" s="8">
        <f t="shared" si="193"/>
        <v>13711605.91</v>
      </c>
      <c r="T174" s="8">
        <f t="shared" si="193"/>
        <v>14051140.949999999</v>
      </c>
      <c r="U174" s="8">
        <f t="shared" si="193"/>
        <v>0</v>
      </c>
      <c r="V174" s="8">
        <f t="shared" si="193"/>
        <v>14325181.49</v>
      </c>
      <c r="W174" s="8">
        <f t="shared" si="193"/>
        <v>0</v>
      </c>
    </row>
    <row r="175" spans="1:23" ht="25.5" hidden="1" outlineLevel="3" x14ac:dyDescent="0.25">
      <c r="A175" s="19" t="s">
        <v>212</v>
      </c>
      <c r="B175" s="10" t="s">
        <v>0</v>
      </c>
      <c r="C175" s="10" t="s">
        <v>330</v>
      </c>
      <c r="D175" s="10" t="s">
        <v>28</v>
      </c>
      <c r="E175" s="18" t="s">
        <v>74</v>
      </c>
      <c r="F175" s="18" t="s">
        <v>90</v>
      </c>
      <c r="G175" s="18" t="s">
        <v>85</v>
      </c>
      <c r="H175" s="18" t="s">
        <v>0</v>
      </c>
      <c r="I175" s="10">
        <v>80720</v>
      </c>
      <c r="J175" s="10" t="s">
        <v>28</v>
      </c>
      <c r="K175" s="8">
        <f t="shared" ref="K175:V175" si="194">K176+K177+K178</f>
        <v>13711605.91</v>
      </c>
      <c r="L175" s="8">
        <f t="shared" ref="L175:R175" si="195">L176+L177+L178</f>
        <v>13711605.91</v>
      </c>
      <c r="M175" s="8">
        <f t="shared" si="195"/>
        <v>0</v>
      </c>
      <c r="N175" s="43">
        <f t="shared" si="195"/>
        <v>0</v>
      </c>
      <c r="O175" s="43">
        <f t="shared" ref="O175:P175" si="196">O176+O177+O178</f>
        <v>0</v>
      </c>
      <c r="P175" s="43">
        <f t="shared" si="196"/>
        <v>0</v>
      </c>
      <c r="Q175" s="43">
        <f t="shared" ref="Q175" si="197">Q176+Q177+Q178</f>
        <v>0</v>
      </c>
      <c r="R175" s="43">
        <f t="shared" si="195"/>
        <v>0</v>
      </c>
      <c r="S175" s="8">
        <f t="shared" ref="S175" si="198">S176+S177+S178</f>
        <v>13711605.91</v>
      </c>
      <c r="T175" s="8">
        <f t="shared" si="194"/>
        <v>14051140.949999999</v>
      </c>
      <c r="U175" s="8">
        <f t="shared" si="194"/>
        <v>0</v>
      </c>
      <c r="V175" s="8">
        <f t="shared" si="194"/>
        <v>14325181.49</v>
      </c>
      <c r="W175" s="8">
        <f t="shared" ref="W175" si="199">W176+W177+W178</f>
        <v>0</v>
      </c>
    </row>
    <row r="176" spans="1:23" hidden="1" outlineLevel="4" x14ac:dyDescent="0.25">
      <c r="A176" s="19" t="s">
        <v>213</v>
      </c>
      <c r="B176" s="10" t="s">
        <v>0</v>
      </c>
      <c r="C176" s="10" t="s">
        <v>330</v>
      </c>
      <c r="D176" s="10" t="s">
        <v>29</v>
      </c>
      <c r="E176" s="18" t="s">
        <v>74</v>
      </c>
      <c r="F176" s="18" t="s">
        <v>90</v>
      </c>
      <c r="G176" s="18" t="s">
        <v>85</v>
      </c>
      <c r="H176" s="18" t="s">
        <v>0</v>
      </c>
      <c r="I176" s="10">
        <v>80720</v>
      </c>
      <c r="J176" s="10" t="s">
        <v>29</v>
      </c>
      <c r="K176" s="8">
        <v>10480065.98</v>
      </c>
      <c r="L176" s="8">
        <v>10480065.98</v>
      </c>
      <c r="M176" s="8"/>
      <c r="N176" s="43"/>
      <c r="O176" s="43"/>
      <c r="P176" s="43"/>
      <c r="Q176" s="43"/>
      <c r="R176" s="43"/>
      <c r="S176" s="8">
        <v>10480065.98</v>
      </c>
      <c r="T176" s="8">
        <v>10726928.529999999</v>
      </c>
      <c r="U176" s="8"/>
      <c r="V176" s="8">
        <v>10937405.140000001</v>
      </c>
      <c r="W176" s="8"/>
    </row>
    <row r="177" spans="1:23" ht="38.25" hidden="1" outlineLevel="4" x14ac:dyDescent="0.25">
      <c r="A177" s="19" t="s">
        <v>236</v>
      </c>
      <c r="B177" s="10" t="s">
        <v>0</v>
      </c>
      <c r="C177" s="10" t="s">
        <v>330</v>
      </c>
      <c r="D177" s="10" t="s">
        <v>41</v>
      </c>
      <c r="E177" s="18" t="s">
        <v>74</v>
      </c>
      <c r="F177" s="18" t="s">
        <v>90</v>
      </c>
      <c r="G177" s="18" t="s">
        <v>85</v>
      </c>
      <c r="H177" s="18" t="s">
        <v>0</v>
      </c>
      <c r="I177" s="10">
        <v>80720</v>
      </c>
      <c r="J177" s="10" t="s">
        <v>41</v>
      </c>
      <c r="K177" s="8">
        <v>133000</v>
      </c>
      <c r="L177" s="8">
        <v>133000</v>
      </c>
      <c r="M177" s="8"/>
      <c r="N177" s="43"/>
      <c r="O177" s="43"/>
      <c r="P177" s="43"/>
      <c r="Q177" s="43"/>
      <c r="R177" s="43"/>
      <c r="S177" s="8">
        <v>133000</v>
      </c>
      <c r="T177" s="8">
        <v>133000</v>
      </c>
      <c r="U177" s="8"/>
      <c r="V177" s="8">
        <v>133000</v>
      </c>
      <c r="W177" s="8"/>
    </row>
    <row r="178" spans="1:23" ht="51" hidden="1" outlineLevel="4" x14ac:dyDescent="0.25">
      <c r="A178" s="19" t="s">
        <v>214</v>
      </c>
      <c r="B178" s="10" t="s">
        <v>0</v>
      </c>
      <c r="C178" s="10" t="s">
        <v>330</v>
      </c>
      <c r="D178" s="10" t="s">
        <v>30</v>
      </c>
      <c r="E178" s="18" t="s">
        <v>74</v>
      </c>
      <c r="F178" s="18" t="s">
        <v>90</v>
      </c>
      <c r="G178" s="18" t="s">
        <v>85</v>
      </c>
      <c r="H178" s="18" t="s">
        <v>0</v>
      </c>
      <c r="I178" s="10">
        <v>80720</v>
      </c>
      <c r="J178" s="10" t="s">
        <v>30</v>
      </c>
      <c r="K178" s="8">
        <v>3098539.93</v>
      </c>
      <c r="L178" s="8">
        <v>3098539.93</v>
      </c>
      <c r="M178" s="8"/>
      <c r="N178" s="43"/>
      <c r="O178" s="43"/>
      <c r="P178" s="43"/>
      <c r="Q178" s="43"/>
      <c r="R178" s="43"/>
      <c r="S178" s="8">
        <v>3098539.93</v>
      </c>
      <c r="T178" s="8">
        <v>3191212.42</v>
      </c>
      <c r="U178" s="8"/>
      <c r="V178" s="8">
        <v>3254776.35</v>
      </c>
      <c r="W178" s="8"/>
    </row>
    <row r="179" spans="1:23" ht="38.25" hidden="1" outlineLevel="2" collapsed="1" x14ac:dyDescent="0.25">
      <c r="A179" s="19" t="s">
        <v>164</v>
      </c>
      <c r="B179" s="10" t="s">
        <v>0</v>
      </c>
      <c r="C179" s="10" t="s">
        <v>330</v>
      </c>
      <c r="D179" s="10" t="s">
        <v>12</v>
      </c>
      <c r="E179" s="18" t="s">
        <v>74</v>
      </c>
      <c r="F179" s="18" t="s">
        <v>90</v>
      </c>
      <c r="G179" s="18" t="s">
        <v>85</v>
      </c>
      <c r="H179" s="18" t="s">
        <v>0</v>
      </c>
      <c r="I179" s="10">
        <v>80720</v>
      </c>
      <c r="J179" s="10" t="s">
        <v>12</v>
      </c>
      <c r="K179" s="8">
        <f t="shared" ref="K179:W179" si="200">K180</f>
        <v>10436309.16</v>
      </c>
      <c r="L179" s="8">
        <f t="shared" si="200"/>
        <v>10436309.16</v>
      </c>
      <c r="M179" s="8">
        <f t="shared" si="200"/>
        <v>0</v>
      </c>
      <c r="N179" s="43">
        <f t="shared" si="200"/>
        <v>0</v>
      </c>
      <c r="O179" s="43">
        <f t="shared" si="200"/>
        <v>0</v>
      </c>
      <c r="P179" s="43">
        <f t="shared" si="200"/>
        <v>0</v>
      </c>
      <c r="Q179" s="43">
        <f t="shared" si="200"/>
        <v>0</v>
      </c>
      <c r="R179" s="43">
        <f t="shared" si="200"/>
        <v>0</v>
      </c>
      <c r="S179" s="8">
        <f t="shared" si="200"/>
        <v>10436309.16</v>
      </c>
      <c r="T179" s="8">
        <f t="shared" si="200"/>
        <v>5573789.7299999995</v>
      </c>
      <c r="U179" s="8">
        <f t="shared" si="200"/>
        <v>0</v>
      </c>
      <c r="V179" s="8">
        <f t="shared" si="200"/>
        <v>5767855.9400000004</v>
      </c>
      <c r="W179" s="8">
        <f t="shared" si="200"/>
        <v>0</v>
      </c>
    </row>
    <row r="180" spans="1:23" ht="51" hidden="1" outlineLevel="3" x14ac:dyDescent="0.25">
      <c r="A180" s="19" t="s">
        <v>165</v>
      </c>
      <c r="B180" s="10" t="s">
        <v>0</v>
      </c>
      <c r="C180" s="10" t="s">
        <v>330</v>
      </c>
      <c r="D180" s="10" t="s">
        <v>14</v>
      </c>
      <c r="E180" s="18" t="s">
        <v>74</v>
      </c>
      <c r="F180" s="18" t="s">
        <v>90</v>
      </c>
      <c r="G180" s="18" t="s">
        <v>85</v>
      </c>
      <c r="H180" s="18" t="s">
        <v>0</v>
      </c>
      <c r="I180" s="10">
        <v>80720</v>
      </c>
      <c r="J180" s="10" t="s">
        <v>14</v>
      </c>
      <c r="K180" s="8">
        <f t="shared" ref="K180:V180" si="201">K181+K182</f>
        <v>10436309.16</v>
      </c>
      <c r="L180" s="8">
        <f t="shared" ref="L180:R180" si="202">L181+L182</f>
        <v>10436309.16</v>
      </c>
      <c r="M180" s="8">
        <f t="shared" si="202"/>
        <v>0</v>
      </c>
      <c r="N180" s="43">
        <f t="shared" si="202"/>
        <v>0</v>
      </c>
      <c r="O180" s="43">
        <f t="shared" ref="O180:P180" si="203">O181+O182</f>
        <v>0</v>
      </c>
      <c r="P180" s="43">
        <f t="shared" si="203"/>
        <v>0</v>
      </c>
      <c r="Q180" s="43">
        <f t="shared" ref="Q180" si="204">Q181+Q182</f>
        <v>0</v>
      </c>
      <c r="R180" s="43">
        <f t="shared" si="202"/>
        <v>0</v>
      </c>
      <c r="S180" s="8">
        <f t="shared" ref="S180" si="205">S181+S182</f>
        <v>10436309.16</v>
      </c>
      <c r="T180" s="8">
        <f t="shared" si="201"/>
        <v>5573789.7299999995</v>
      </c>
      <c r="U180" s="8">
        <f t="shared" si="201"/>
        <v>0</v>
      </c>
      <c r="V180" s="8">
        <f t="shared" si="201"/>
        <v>5767855.9400000004</v>
      </c>
      <c r="W180" s="8">
        <f t="shared" ref="W180" si="206">W181+W182</f>
        <v>0</v>
      </c>
    </row>
    <row r="181" spans="1:23" ht="25.5" hidden="1" outlineLevel="4" x14ac:dyDescent="0.25">
      <c r="A181" s="19" t="s">
        <v>166</v>
      </c>
      <c r="B181" s="10" t="s">
        <v>0</v>
      </c>
      <c r="C181" s="10" t="s">
        <v>330</v>
      </c>
      <c r="D181" s="10" t="s">
        <v>16</v>
      </c>
      <c r="E181" s="18" t="s">
        <v>74</v>
      </c>
      <c r="F181" s="18" t="s">
        <v>90</v>
      </c>
      <c r="G181" s="18" t="s">
        <v>85</v>
      </c>
      <c r="H181" s="18" t="s">
        <v>0</v>
      </c>
      <c r="I181" s="10">
        <v>80720</v>
      </c>
      <c r="J181" s="10" t="s">
        <v>16</v>
      </c>
      <c r="K181" s="8">
        <v>6154764.46</v>
      </c>
      <c r="L181" s="8">
        <v>6154764.46</v>
      </c>
      <c r="M181" s="8">
        <f>SUM(N181:R181)</f>
        <v>0</v>
      </c>
      <c r="N181" s="65">
        <v>0</v>
      </c>
      <c r="O181" s="16">
        <v>0</v>
      </c>
      <c r="P181" s="43"/>
      <c r="Q181" s="43"/>
      <c r="R181" s="43"/>
      <c r="S181" s="8">
        <f>L181+M181</f>
        <v>6154764.46</v>
      </c>
      <c r="T181" s="8">
        <v>1125436.97</v>
      </c>
      <c r="U181" s="8"/>
      <c r="V181" s="8">
        <v>1141569.08</v>
      </c>
      <c r="W181" s="8"/>
    </row>
    <row r="182" spans="1:23" ht="25.5" hidden="1" outlineLevel="4" x14ac:dyDescent="0.25">
      <c r="A182" s="19" t="s">
        <v>215</v>
      </c>
      <c r="B182" s="10" t="s">
        <v>0</v>
      </c>
      <c r="C182" s="10" t="s">
        <v>330</v>
      </c>
      <c r="D182" s="10" t="s">
        <v>32</v>
      </c>
      <c r="E182" s="18" t="s">
        <v>74</v>
      </c>
      <c r="F182" s="18" t="s">
        <v>90</v>
      </c>
      <c r="G182" s="18" t="s">
        <v>85</v>
      </c>
      <c r="H182" s="18" t="s">
        <v>0</v>
      </c>
      <c r="I182" s="10">
        <v>80720</v>
      </c>
      <c r="J182" s="10" t="s">
        <v>32</v>
      </c>
      <c r="K182" s="1">
        <v>4281544.7</v>
      </c>
      <c r="L182" s="1">
        <v>4281544.7</v>
      </c>
      <c r="M182" s="1"/>
      <c r="N182" s="45"/>
      <c r="O182" s="45"/>
      <c r="P182" s="45"/>
      <c r="Q182" s="45"/>
      <c r="R182" s="45"/>
      <c r="S182" s="1">
        <v>4281544.7</v>
      </c>
      <c r="T182" s="1">
        <v>4448352.76</v>
      </c>
      <c r="U182" s="1"/>
      <c r="V182" s="1">
        <v>4626286.8600000003</v>
      </c>
      <c r="W182" s="1"/>
    </row>
    <row r="183" spans="1:23" hidden="1" outlineLevel="4" x14ac:dyDescent="0.25">
      <c r="A183" s="19" t="s">
        <v>194</v>
      </c>
      <c r="B183" s="10" t="s">
        <v>0</v>
      </c>
      <c r="C183" s="10" t="s">
        <v>320</v>
      </c>
      <c r="D183" s="10" t="s">
        <v>19</v>
      </c>
      <c r="E183" s="18" t="s">
        <v>74</v>
      </c>
      <c r="F183" s="18" t="s">
        <v>90</v>
      </c>
      <c r="G183" s="18" t="s">
        <v>85</v>
      </c>
      <c r="H183" s="18" t="s">
        <v>0</v>
      </c>
      <c r="I183" s="10">
        <v>80720</v>
      </c>
      <c r="J183" s="10" t="s">
        <v>19</v>
      </c>
      <c r="K183" s="8">
        <f t="shared" ref="K183:W183" si="207">K184</f>
        <v>230138.84</v>
      </c>
      <c r="L183" s="8">
        <f t="shared" si="207"/>
        <v>230138.84</v>
      </c>
      <c r="M183" s="8">
        <f t="shared" si="207"/>
        <v>0</v>
      </c>
      <c r="N183" s="43">
        <f t="shared" si="207"/>
        <v>0</v>
      </c>
      <c r="O183" s="43">
        <f t="shared" si="207"/>
        <v>0</v>
      </c>
      <c r="P183" s="43">
        <f t="shared" si="207"/>
        <v>0</v>
      </c>
      <c r="Q183" s="43">
        <f t="shared" si="207"/>
        <v>0</v>
      </c>
      <c r="R183" s="43">
        <f t="shared" si="207"/>
        <v>0</v>
      </c>
      <c r="S183" s="8">
        <f t="shared" si="207"/>
        <v>230138.84</v>
      </c>
      <c r="T183" s="8">
        <f t="shared" si="207"/>
        <v>230138.84</v>
      </c>
      <c r="U183" s="8">
        <f t="shared" si="207"/>
        <v>0</v>
      </c>
      <c r="V183" s="8">
        <f t="shared" si="207"/>
        <v>230138.84</v>
      </c>
      <c r="W183" s="8">
        <f t="shared" si="207"/>
        <v>0</v>
      </c>
    </row>
    <row r="184" spans="1:23" ht="25.5" hidden="1" outlineLevel="4" x14ac:dyDescent="0.25">
      <c r="A184" s="19" t="s">
        <v>195</v>
      </c>
      <c r="B184" s="10" t="s">
        <v>0</v>
      </c>
      <c r="C184" s="10" t="s">
        <v>320</v>
      </c>
      <c r="D184" s="10" t="s">
        <v>20</v>
      </c>
      <c r="E184" s="18" t="s">
        <v>74</v>
      </c>
      <c r="F184" s="18" t="s">
        <v>90</v>
      </c>
      <c r="G184" s="18" t="s">
        <v>85</v>
      </c>
      <c r="H184" s="18" t="s">
        <v>0</v>
      </c>
      <c r="I184" s="10">
        <v>80720</v>
      </c>
      <c r="J184" s="10" t="s">
        <v>20</v>
      </c>
      <c r="K184" s="8">
        <f t="shared" ref="K184:V184" si="208">K185+K186+K187</f>
        <v>230138.84</v>
      </c>
      <c r="L184" s="8">
        <f t="shared" ref="L184:R184" si="209">L185+L186+L187</f>
        <v>230138.84</v>
      </c>
      <c r="M184" s="8">
        <f t="shared" si="209"/>
        <v>0</v>
      </c>
      <c r="N184" s="43">
        <f t="shared" si="209"/>
        <v>0</v>
      </c>
      <c r="O184" s="43">
        <f t="shared" ref="O184:P184" si="210">O185+O186+O187</f>
        <v>0</v>
      </c>
      <c r="P184" s="43">
        <f t="shared" si="210"/>
        <v>0</v>
      </c>
      <c r="Q184" s="43">
        <f t="shared" ref="Q184" si="211">Q185+Q186+Q187</f>
        <v>0</v>
      </c>
      <c r="R184" s="43">
        <f t="shared" si="209"/>
        <v>0</v>
      </c>
      <c r="S184" s="8">
        <f t="shared" ref="S184" si="212">S185+S186+S187</f>
        <v>230138.84</v>
      </c>
      <c r="T184" s="8">
        <f t="shared" si="208"/>
        <v>230138.84</v>
      </c>
      <c r="U184" s="8">
        <f t="shared" si="208"/>
        <v>0</v>
      </c>
      <c r="V184" s="8">
        <f t="shared" si="208"/>
        <v>230138.84</v>
      </c>
      <c r="W184" s="8">
        <f t="shared" ref="W184" si="213">W185+W186+W187</f>
        <v>0</v>
      </c>
    </row>
    <row r="185" spans="1:23" ht="25.5" hidden="1" outlineLevel="4" x14ac:dyDescent="0.25">
      <c r="A185" s="19" t="s">
        <v>196</v>
      </c>
      <c r="B185" s="10" t="s">
        <v>0</v>
      </c>
      <c r="C185" s="10" t="s">
        <v>320</v>
      </c>
      <c r="D185" s="10" t="s">
        <v>21</v>
      </c>
      <c r="E185" s="18" t="s">
        <v>74</v>
      </c>
      <c r="F185" s="18" t="s">
        <v>90</v>
      </c>
      <c r="G185" s="18" t="s">
        <v>85</v>
      </c>
      <c r="H185" s="18" t="s">
        <v>0</v>
      </c>
      <c r="I185" s="10">
        <v>80720</v>
      </c>
      <c r="J185" s="10" t="s">
        <v>21</v>
      </c>
      <c r="K185" s="1">
        <v>101376.84</v>
      </c>
      <c r="L185" s="1">
        <v>101376.84</v>
      </c>
      <c r="M185" s="1"/>
      <c r="N185" s="45"/>
      <c r="O185" s="45"/>
      <c r="P185" s="45"/>
      <c r="Q185" s="45"/>
      <c r="R185" s="45"/>
      <c r="S185" s="1">
        <v>101376.84</v>
      </c>
      <c r="T185" s="1">
        <v>101376.84</v>
      </c>
      <c r="U185" s="1"/>
      <c r="V185" s="1">
        <v>101376.84</v>
      </c>
      <c r="W185" s="1"/>
    </row>
    <row r="186" spans="1:23" hidden="1" outlineLevel="4" x14ac:dyDescent="0.25">
      <c r="A186" s="19" t="s">
        <v>229</v>
      </c>
      <c r="B186" s="10" t="s">
        <v>0</v>
      </c>
      <c r="C186" s="10" t="s">
        <v>320</v>
      </c>
      <c r="D186" s="10" t="s">
        <v>38</v>
      </c>
      <c r="E186" s="18" t="s">
        <v>74</v>
      </c>
      <c r="F186" s="18" t="s">
        <v>90</v>
      </c>
      <c r="G186" s="18" t="s">
        <v>85</v>
      </c>
      <c r="H186" s="18" t="s">
        <v>0</v>
      </c>
      <c r="I186" s="10">
        <v>80720</v>
      </c>
      <c r="J186" s="10" t="s">
        <v>38</v>
      </c>
      <c r="K186" s="1">
        <v>106580</v>
      </c>
      <c r="L186" s="1">
        <v>106580</v>
      </c>
      <c r="M186" s="1"/>
      <c r="N186" s="45"/>
      <c r="O186" s="45"/>
      <c r="P186" s="45"/>
      <c r="Q186" s="45"/>
      <c r="R186" s="45"/>
      <c r="S186" s="1">
        <v>106580</v>
      </c>
      <c r="T186" s="1">
        <v>106580</v>
      </c>
      <c r="U186" s="1"/>
      <c r="V186" s="1">
        <v>106580</v>
      </c>
      <c r="W186" s="1"/>
    </row>
    <row r="187" spans="1:23" hidden="1" outlineLevel="4" x14ac:dyDescent="0.25">
      <c r="A187" s="19" t="s">
        <v>197</v>
      </c>
      <c r="B187" s="10" t="s">
        <v>0</v>
      </c>
      <c r="C187" s="10" t="s">
        <v>320</v>
      </c>
      <c r="D187" s="10" t="s">
        <v>22</v>
      </c>
      <c r="E187" s="18" t="s">
        <v>74</v>
      </c>
      <c r="F187" s="18" t="s">
        <v>90</v>
      </c>
      <c r="G187" s="18" t="s">
        <v>85</v>
      </c>
      <c r="H187" s="18" t="s">
        <v>0</v>
      </c>
      <c r="I187" s="10">
        <v>80720</v>
      </c>
      <c r="J187" s="10" t="s">
        <v>22</v>
      </c>
      <c r="K187" s="1">
        <v>22182</v>
      </c>
      <c r="L187" s="1">
        <v>22182</v>
      </c>
      <c r="M187" s="1"/>
      <c r="N187" s="45"/>
      <c r="O187" s="45"/>
      <c r="P187" s="45"/>
      <c r="Q187" s="45"/>
      <c r="R187" s="45"/>
      <c r="S187" s="1">
        <v>22182</v>
      </c>
      <c r="T187" s="1">
        <v>22182</v>
      </c>
      <c r="U187" s="1"/>
      <c r="V187" s="1">
        <v>22182</v>
      </c>
      <c r="W187" s="1"/>
    </row>
    <row r="188" spans="1:23" ht="25.5" hidden="1" outlineLevel="1" x14ac:dyDescent="0.25">
      <c r="A188" s="19" t="s">
        <v>278</v>
      </c>
      <c r="B188" s="10" t="s">
        <v>0</v>
      </c>
      <c r="C188" s="10" t="s">
        <v>331</v>
      </c>
      <c r="D188" s="10" t="s">
        <v>139</v>
      </c>
      <c r="E188" s="9" t="s">
        <v>74</v>
      </c>
      <c r="F188" s="9" t="s">
        <v>90</v>
      </c>
      <c r="G188" s="9" t="s">
        <v>85</v>
      </c>
      <c r="H188" s="9" t="s">
        <v>0</v>
      </c>
      <c r="I188" s="10">
        <v>81150</v>
      </c>
      <c r="J188" s="10"/>
      <c r="K188" s="8">
        <f t="shared" ref="K188:W190" si="214">K189</f>
        <v>57000</v>
      </c>
      <c r="L188" s="8">
        <f t="shared" si="214"/>
        <v>57000</v>
      </c>
      <c r="M188" s="8">
        <f t="shared" si="214"/>
        <v>0</v>
      </c>
      <c r="N188" s="43">
        <f t="shared" si="214"/>
        <v>0</v>
      </c>
      <c r="O188" s="43">
        <f t="shared" si="214"/>
        <v>0</v>
      </c>
      <c r="P188" s="43">
        <f t="shared" si="214"/>
        <v>0</v>
      </c>
      <c r="Q188" s="43">
        <f t="shared" si="214"/>
        <v>0</v>
      </c>
      <c r="R188" s="43">
        <f t="shared" si="214"/>
        <v>0</v>
      </c>
      <c r="S188" s="8">
        <f t="shared" si="214"/>
        <v>57000</v>
      </c>
      <c r="T188" s="8">
        <f t="shared" si="214"/>
        <v>0</v>
      </c>
      <c r="U188" s="8">
        <f t="shared" si="214"/>
        <v>0</v>
      </c>
      <c r="V188" s="8">
        <f t="shared" si="214"/>
        <v>0</v>
      </c>
      <c r="W188" s="8">
        <f t="shared" si="214"/>
        <v>0</v>
      </c>
    </row>
    <row r="189" spans="1:23" ht="38.25" hidden="1" outlineLevel="2" x14ac:dyDescent="0.25">
      <c r="A189" s="19" t="s">
        <v>164</v>
      </c>
      <c r="B189" s="10" t="s">
        <v>0</v>
      </c>
      <c r="C189" s="10" t="s">
        <v>331</v>
      </c>
      <c r="D189" s="10" t="s">
        <v>12</v>
      </c>
      <c r="E189" s="18" t="s">
        <v>74</v>
      </c>
      <c r="F189" s="18" t="s">
        <v>90</v>
      </c>
      <c r="G189" s="18" t="s">
        <v>85</v>
      </c>
      <c r="H189" s="18" t="s">
        <v>0</v>
      </c>
      <c r="I189" s="10">
        <v>81150</v>
      </c>
      <c r="J189" s="10" t="s">
        <v>12</v>
      </c>
      <c r="K189" s="8">
        <f t="shared" si="214"/>
        <v>57000</v>
      </c>
      <c r="L189" s="8">
        <f t="shared" si="214"/>
        <v>57000</v>
      </c>
      <c r="M189" s="8">
        <f t="shared" si="214"/>
        <v>0</v>
      </c>
      <c r="N189" s="43">
        <f t="shared" si="214"/>
        <v>0</v>
      </c>
      <c r="O189" s="43">
        <f t="shared" si="214"/>
        <v>0</v>
      </c>
      <c r="P189" s="43">
        <f t="shared" si="214"/>
        <v>0</v>
      </c>
      <c r="Q189" s="43">
        <f t="shared" si="214"/>
        <v>0</v>
      </c>
      <c r="R189" s="43">
        <f t="shared" si="214"/>
        <v>0</v>
      </c>
      <c r="S189" s="8">
        <f t="shared" si="214"/>
        <v>57000</v>
      </c>
      <c r="T189" s="8">
        <f t="shared" si="214"/>
        <v>0</v>
      </c>
      <c r="U189" s="8">
        <f t="shared" si="214"/>
        <v>0</v>
      </c>
      <c r="V189" s="8">
        <f t="shared" si="214"/>
        <v>0</v>
      </c>
      <c r="W189" s="8">
        <f t="shared" si="214"/>
        <v>0</v>
      </c>
    </row>
    <row r="190" spans="1:23" ht="51" hidden="1" outlineLevel="3" x14ac:dyDescent="0.25">
      <c r="A190" s="19" t="s">
        <v>165</v>
      </c>
      <c r="B190" s="10" t="s">
        <v>0</v>
      </c>
      <c r="C190" s="10" t="s">
        <v>331</v>
      </c>
      <c r="D190" s="10" t="s">
        <v>14</v>
      </c>
      <c r="E190" s="18" t="s">
        <v>74</v>
      </c>
      <c r="F190" s="18" t="s">
        <v>90</v>
      </c>
      <c r="G190" s="18" t="s">
        <v>85</v>
      </c>
      <c r="H190" s="18" t="s">
        <v>0</v>
      </c>
      <c r="I190" s="10">
        <v>81150</v>
      </c>
      <c r="J190" s="10" t="s">
        <v>14</v>
      </c>
      <c r="K190" s="8">
        <f t="shared" si="214"/>
        <v>57000</v>
      </c>
      <c r="L190" s="8">
        <f t="shared" si="214"/>
        <v>57000</v>
      </c>
      <c r="M190" s="8">
        <f t="shared" si="214"/>
        <v>0</v>
      </c>
      <c r="N190" s="43">
        <f t="shared" si="214"/>
        <v>0</v>
      </c>
      <c r="O190" s="43">
        <f t="shared" si="214"/>
        <v>0</v>
      </c>
      <c r="P190" s="43">
        <f t="shared" si="214"/>
        <v>0</v>
      </c>
      <c r="Q190" s="43">
        <f t="shared" si="214"/>
        <v>0</v>
      </c>
      <c r="R190" s="43">
        <f t="shared" si="214"/>
        <v>0</v>
      </c>
      <c r="S190" s="8">
        <f t="shared" si="214"/>
        <v>57000</v>
      </c>
      <c r="T190" s="8">
        <f t="shared" si="214"/>
        <v>0</v>
      </c>
      <c r="U190" s="8">
        <f t="shared" si="214"/>
        <v>0</v>
      </c>
      <c r="V190" s="8">
        <f t="shared" si="214"/>
        <v>0</v>
      </c>
      <c r="W190" s="8">
        <f t="shared" si="214"/>
        <v>0</v>
      </c>
    </row>
    <row r="191" spans="1:23" ht="25.5" hidden="1" outlineLevel="4" x14ac:dyDescent="0.25">
      <c r="A191" s="19" t="s">
        <v>166</v>
      </c>
      <c r="B191" s="10" t="s">
        <v>0</v>
      </c>
      <c r="C191" s="10" t="s">
        <v>331</v>
      </c>
      <c r="D191" s="10" t="s">
        <v>16</v>
      </c>
      <c r="E191" s="18" t="s">
        <v>74</v>
      </c>
      <c r="F191" s="18" t="s">
        <v>90</v>
      </c>
      <c r="G191" s="18" t="s">
        <v>85</v>
      </c>
      <c r="H191" s="18" t="s">
        <v>0</v>
      </c>
      <c r="I191" s="10">
        <v>81150</v>
      </c>
      <c r="J191" s="10" t="s">
        <v>16</v>
      </c>
      <c r="K191" s="1">
        <v>57000</v>
      </c>
      <c r="L191" s="1">
        <v>57000</v>
      </c>
      <c r="M191" s="1"/>
      <c r="N191" s="45"/>
      <c r="O191" s="45"/>
      <c r="P191" s="45"/>
      <c r="Q191" s="45"/>
      <c r="R191" s="45"/>
      <c r="S191" s="1">
        <v>57000</v>
      </c>
      <c r="T191" s="1">
        <v>0</v>
      </c>
      <c r="U191" s="1"/>
      <c r="V191" s="1">
        <v>0</v>
      </c>
      <c r="W191" s="1"/>
    </row>
    <row r="192" spans="1:23" ht="102" hidden="1" outlineLevel="1" collapsed="1" x14ac:dyDescent="0.25">
      <c r="A192" s="19" t="s">
        <v>237</v>
      </c>
      <c r="B192" s="10" t="s">
        <v>0</v>
      </c>
      <c r="C192" s="10" t="s">
        <v>332</v>
      </c>
      <c r="D192" s="10" t="s">
        <v>139</v>
      </c>
      <c r="E192" s="9" t="s">
        <v>74</v>
      </c>
      <c r="F192" s="9" t="s">
        <v>90</v>
      </c>
      <c r="G192" s="9" t="s">
        <v>85</v>
      </c>
      <c r="H192" s="9" t="s">
        <v>0</v>
      </c>
      <c r="I192" s="10">
        <v>81630</v>
      </c>
      <c r="J192" s="10"/>
      <c r="K192" s="8">
        <f t="shared" ref="K192:W194" si="215">K193</f>
        <v>3559200</v>
      </c>
      <c r="L192" s="8">
        <f t="shared" si="215"/>
        <v>3559200</v>
      </c>
      <c r="M192" s="8">
        <f t="shared" si="215"/>
        <v>0</v>
      </c>
      <c r="N192" s="43">
        <f t="shared" si="215"/>
        <v>0</v>
      </c>
      <c r="O192" s="43">
        <f t="shared" si="215"/>
        <v>0</v>
      </c>
      <c r="P192" s="43">
        <f t="shared" si="215"/>
        <v>0</v>
      </c>
      <c r="Q192" s="43">
        <f t="shared" si="215"/>
        <v>0</v>
      </c>
      <c r="R192" s="43">
        <f t="shared" si="215"/>
        <v>0</v>
      </c>
      <c r="S192" s="8">
        <f t="shared" si="215"/>
        <v>3559200</v>
      </c>
      <c r="T192" s="8">
        <f t="shared" si="215"/>
        <v>0</v>
      </c>
      <c r="U192" s="8">
        <f t="shared" si="215"/>
        <v>0</v>
      </c>
      <c r="V192" s="8">
        <f t="shared" si="215"/>
        <v>0</v>
      </c>
      <c r="W192" s="8">
        <f t="shared" si="215"/>
        <v>0</v>
      </c>
    </row>
    <row r="193" spans="1:23" hidden="1" outlineLevel="2" x14ac:dyDescent="0.25">
      <c r="A193" s="19" t="s">
        <v>194</v>
      </c>
      <c r="B193" s="10" t="s">
        <v>0</v>
      </c>
      <c r="C193" s="10" t="s">
        <v>332</v>
      </c>
      <c r="D193" s="10" t="s">
        <v>19</v>
      </c>
      <c r="E193" s="18" t="s">
        <v>74</v>
      </c>
      <c r="F193" s="18" t="s">
        <v>90</v>
      </c>
      <c r="G193" s="18" t="s">
        <v>85</v>
      </c>
      <c r="H193" s="18" t="s">
        <v>0</v>
      </c>
      <c r="I193" s="10">
        <v>81630</v>
      </c>
      <c r="J193" s="10" t="s">
        <v>19</v>
      </c>
      <c r="K193" s="8">
        <f t="shared" si="215"/>
        <v>3559200</v>
      </c>
      <c r="L193" s="8">
        <f t="shared" si="215"/>
        <v>3559200</v>
      </c>
      <c r="M193" s="8">
        <f t="shared" si="215"/>
        <v>0</v>
      </c>
      <c r="N193" s="43">
        <f t="shared" si="215"/>
        <v>0</v>
      </c>
      <c r="O193" s="43">
        <f t="shared" si="215"/>
        <v>0</v>
      </c>
      <c r="P193" s="43">
        <f t="shared" si="215"/>
        <v>0</v>
      </c>
      <c r="Q193" s="43">
        <f t="shared" si="215"/>
        <v>0</v>
      </c>
      <c r="R193" s="43">
        <f t="shared" si="215"/>
        <v>0</v>
      </c>
      <c r="S193" s="8">
        <f t="shared" si="215"/>
        <v>3559200</v>
      </c>
      <c r="T193" s="8">
        <f t="shared" si="215"/>
        <v>0</v>
      </c>
      <c r="U193" s="8">
        <f t="shared" si="215"/>
        <v>0</v>
      </c>
      <c r="V193" s="8">
        <f t="shared" si="215"/>
        <v>0</v>
      </c>
      <c r="W193" s="8">
        <f t="shared" si="215"/>
        <v>0</v>
      </c>
    </row>
    <row r="194" spans="1:23" ht="63.75" hidden="1" outlineLevel="3" x14ac:dyDescent="0.25">
      <c r="A194" s="19" t="s">
        <v>238</v>
      </c>
      <c r="B194" s="10" t="s">
        <v>0</v>
      </c>
      <c r="C194" s="10" t="s">
        <v>332</v>
      </c>
      <c r="D194" s="10" t="s">
        <v>42</v>
      </c>
      <c r="E194" s="18" t="s">
        <v>74</v>
      </c>
      <c r="F194" s="18" t="s">
        <v>90</v>
      </c>
      <c r="G194" s="18" t="s">
        <v>85</v>
      </c>
      <c r="H194" s="18" t="s">
        <v>0</v>
      </c>
      <c r="I194" s="10">
        <v>81630</v>
      </c>
      <c r="J194" s="10" t="s">
        <v>42</v>
      </c>
      <c r="K194" s="8">
        <f t="shared" si="215"/>
        <v>3559200</v>
      </c>
      <c r="L194" s="8">
        <f t="shared" si="215"/>
        <v>3559200</v>
      </c>
      <c r="M194" s="8">
        <f t="shared" si="215"/>
        <v>0</v>
      </c>
      <c r="N194" s="43">
        <f t="shared" si="215"/>
        <v>0</v>
      </c>
      <c r="O194" s="43">
        <f t="shared" si="215"/>
        <v>0</v>
      </c>
      <c r="P194" s="43">
        <f t="shared" si="215"/>
        <v>0</v>
      </c>
      <c r="Q194" s="43">
        <f t="shared" si="215"/>
        <v>0</v>
      </c>
      <c r="R194" s="43">
        <f t="shared" si="215"/>
        <v>0</v>
      </c>
      <c r="S194" s="8">
        <f t="shared" si="215"/>
        <v>3559200</v>
      </c>
      <c r="T194" s="8">
        <f t="shared" si="215"/>
        <v>0</v>
      </c>
      <c r="U194" s="8">
        <f t="shared" si="215"/>
        <v>0</v>
      </c>
      <c r="V194" s="8">
        <f t="shared" si="215"/>
        <v>0</v>
      </c>
      <c r="W194" s="8">
        <f t="shared" si="215"/>
        <v>0</v>
      </c>
    </row>
    <row r="195" spans="1:23" ht="76.5" hidden="1" outlineLevel="4" x14ac:dyDescent="0.25">
      <c r="A195" s="19" t="s">
        <v>239</v>
      </c>
      <c r="B195" s="10" t="s">
        <v>0</v>
      </c>
      <c r="C195" s="10" t="s">
        <v>332</v>
      </c>
      <c r="D195" s="10" t="s">
        <v>43</v>
      </c>
      <c r="E195" s="18" t="s">
        <v>74</v>
      </c>
      <c r="F195" s="18" t="s">
        <v>90</v>
      </c>
      <c r="G195" s="18" t="s">
        <v>85</v>
      </c>
      <c r="H195" s="18" t="s">
        <v>0</v>
      </c>
      <c r="I195" s="10">
        <v>81630</v>
      </c>
      <c r="J195" s="10" t="s">
        <v>43</v>
      </c>
      <c r="K195" s="1">
        <v>3559200</v>
      </c>
      <c r="L195" s="1">
        <v>3559200</v>
      </c>
      <c r="M195" s="1">
        <f>SUM(N195:R195)</f>
        <v>0</v>
      </c>
      <c r="N195" s="68">
        <v>0</v>
      </c>
      <c r="O195" s="45"/>
      <c r="P195" s="45"/>
      <c r="Q195" s="45"/>
      <c r="R195" s="45"/>
      <c r="S195" s="1">
        <f>L195+M195</f>
        <v>3559200</v>
      </c>
      <c r="T195" s="1">
        <v>0</v>
      </c>
      <c r="U195" s="1"/>
      <c r="V195" s="1">
        <v>0</v>
      </c>
      <c r="W195" s="1"/>
    </row>
    <row r="196" spans="1:23" ht="25.5" outlineLevel="1" collapsed="1" x14ac:dyDescent="0.25">
      <c r="A196" s="19" t="s">
        <v>255</v>
      </c>
      <c r="B196" s="10" t="s">
        <v>0</v>
      </c>
      <c r="C196" s="10" t="s">
        <v>333</v>
      </c>
      <c r="D196" s="10" t="s">
        <v>139</v>
      </c>
      <c r="E196" s="9" t="s">
        <v>74</v>
      </c>
      <c r="F196" s="9" t="s">
        <v>90</v>
      </c>
      <c r="G196" s="9" t="s">
        <v>85</v>
      </c>
      <c r="H196" s="9" t="s">
        <v>0</v>
      </c>
      <c r="I196" s="10">
        <v>81690</v>
      </c>
      <c r="J196" s="10"/>
      <c r="K196" s="8">
        <f t="shared" ref="K196:W197" si="216">K197</f>
        <v>17191073.66</v>
      </c>
      <c r="L196" s="8">
        <f t="shared" si="216"/>
        <v>17191073.66</v>
      </c>
      <c r="M196" s="8">
        <f t="shared" si="216"/>
        <v>734889.12</v>
      </c>
      <c r="N196" s="43">
        <f t="shared" si="216"/>
        <v>727667.03</v>
      </c>
      <c r="O196" s="43">
        <f t="shared" si="216"/>
        <v>0</v>
      </c>
      <c r="P196" s="43">
        <f t="shared" si="216"/>
        <v>7222.09</v>
      </c>
      <c r="Q196" s="43">
        <f t="shared" si="216"/>
        <v>0</v>
      </c>
      <c r="R196" s="43">
        <f t="shared" si="216"/>
        <v>0</v>
      </c>
      <c r="S196" s="8">
        <f t="shared" si="216"/>
        <v>17925962.780000001</v>
      </c>
      <c r="T196" s="8">
        <f t="shared" si="216"/>
        <v>0</v>
      </c>
      <c r="U196" s="8">
        <f t="shared" si="216"/>
        <v>0</v>
      </c>
      <c r="V196" s="8">
        <f t="shared" si="216"/>
        <v>0</v>
      </c>
      <c r="W196" s="8">
        <f t="shared" si="216"/>
        <v>0</v>
      </c>
    </row>
    <row r="197" spans="1:23" ht="38.25" outlineLevel="2" x14ac:dyDescent="0.25">
      <c r="A197" s="19" t="s">
        <v>164</v>
      </c>
      <c r="B197" s="10" t="s">
        <v>0</v>
      </c>
      <c r="C197" s="10" t="s">
        <v>333</v>
      </c>
      <c r="D197" s="10" t="s">
        <v>12</v>
      </c>
      <c r="E197" s="18" t="s">
        <v>74</v>
      </c>
      <c r="F197" s="18" t="s">
        <v>90</v>
      </c>
      <c r="G197" s="18" t="s">
        <v>85</v>
      </c>
      <c r="H197" s="18" t="s">
        <v>0</v>
      </c>
      <c r="I197" s="10">
        <v>81690</v>
      </c>
      <c r="J197" s="10" t="s">
        <v>12</v>
      </c>
      <c r="K197" s="8">
        <f t="shared" si="216"/>
        <v>17191073.66</v>
      </c>
      <c r="L197" s="8">
        <f t="shared" si="216"/>
        <v>17191073.66</v>
      </c>
      <c r="M197" s="8">
        <f t="shared" si="216"/>
        <v>734889.12</v>
      </c>
      <c r="N197" s="43">
        <f t="shared" si="216"/>
        <v>727667.03</v>
      </c>
      <c r="O197" s="43">
        <f t="shared" si="216"/>
        <v>0</v>
      </c>
      <c r="P197" s="43">
        <f t="shared" si="216"/>
        <v>7222.09</v>
      </c>
      <c r="Q197" s="43">
        <f t="shared" si="216"/>
        <v>0</v>
      </c>
      <c r="R197" s="43">
        <f t="shared" si="216"/>
        <v>0</v>
      </c>
      <c r="S197" s="8">
        <f t="shared" si="216"/>
        <v>17925962.780000001</v>
      </c>
      <c r="T197" s="8">
        <f t="shared" si="216"/>
        <v>0</v>
      </c>
      <c r="U197" s="8">
        <f t="shared" si="216"/>
        <v>0</v>
      </c>
      <c r="V197" s="8">
        <f t="shared" si="216"/>
        <v>0</v>
      </c>
      <c r="W197" s="8">
        <f t="shared" si="216"/>
        <v>0</v>
      </c>
    </row>
    <row r="198" spans="1:23" ht="51" outlineLevel="3" x14ac:dyDescent="0.25">
      <c r="A198" s="19" t="s">
        <v>165</v>
      </c>
      <c r="B198" s="10" t="s">
        <v>0</v>
      </c>
      <c r="C198" s="10" t="s">
        <v>333</v>
      </c>
      <c r="D198" s="10" t="s">
        <v>14</v>
      </c>
      <c r="E198" s="18" t="s">
        <v>74</v>
      </c>
      <c r="F198" s="18" t="s">
        <v>90</v>
      </c>
      <c r="G198" s="18" t="s">
        <v>85</v>
      </c>
      <c r="H198" s="18" t="s">
        <v>0</v>
      </c>
      <c r="I198" s="10">
        <v>81690</v>
      </c>
      <c r="J198" s="10" t="s">
        <v>14</v>
      </c>
      <c r="K198" s="8">
        <f t="shared" ref="K198:V198" si="217">K199+K200</f>
        <v>17191073.66</v>
      </c>
      <c r="L198" s="8">
        <f t="shared" ref="L198:R198" si="218">L199+L200</f>
        <v>17191073.66</v>
      </c>
      <c r="M198" s="8">
        <f t="shared" si="218"/>
        <v>734889.12</v>
      </c>
      <c r="N198" s="43">
        <f t="shared" si="218"/>
        <v>727667.03</v>
      </c>
      <c r="O198" s="43">
        <f t="shared" ref="O198:P198" si="219">O199+O200</f>
        <v>0</v>
      </c>
      <c r="P198" s="43">
        <f t="shared" si="219"/>
        <v>7222.09</v>
      </c>
      <c r="Q198" s="43">
        <f t="shared" ref="Q198" si="220">Q199+Q200</f>
        <v>0</v>
      </c>
      <c r="R198" s="43">
        <f t="shared" si="218"/>
        <v>0</v>
      </c>
      <c r="S198" s="8">
        <f t="shared" ref="S198" si="221">S199+S200</f>
        <v>17925962.780000001</v>
      </c>
      <c r="T198" s="8">
        <f t="shared" si="217"/>
        <v>0</v>
      </c>
      <c r="U198" s="8">
        <f t="shared" si="217"/>
        <v>0</v>
      </c>
      <c r="V198" s="8">
        <f t="shared" si="217"/>
        <v>0</v>
      </c>
      <c r="W198" s="8">
        <f t="shared" ref="W198" si="222">W199+W200</f>
        <v>0</v>
      </c>
    </row>
    <row r="199" spans="1:23" ht="25.5" outlineLevel="4" x14ac:dyDescent="0.25">
      <c r="A199" s="19" t="s">
        <v>166</v>
      </c>
      <c r="B199" s="10" t="s">
        <v>0</v>
      </c>
      <c r="C199" s="10" t="s">
        <v>333</v>
      </c>
      <c r="D199" s="10" t="s">
        <v>16</v>
      </c>
      <c r="E199" s="18" t="s">
        <v>74</v>
      </c>
      <c r="F199" s="18" t="s">
        <v>90</v>
      </c>
      <c r="G199" s="18" t="s">
        <v>85</v>
      </c>
      <c r="H199" s="18" t="s">
        <v>0</v>
      </c>
      <c r="I199" s="10">
        <v>81690</v>
      </c>
      <c r="J199" s="10" t="s">
        <v>16</v>
      </c>
      <c r="K199" s="1">
        <v>333114.31</v>
      </c>
      <c r="L199" s="1">
        <v>333114.31</v>
      </c>
      <c r="M199" s="1">
        <f>SUM(N199:R199)</f>
        <v>-7222.09</v>
      </c>
      <c r="N199" s="48"/>
      <c r="O199" s="67">
        <v>-7222.09</v>
      </c>
      <c r="P199" s="45"/>
      <c r="Q199" s="45"/>
      <c r="R199" s="45"/>
      <c r="S199" s="1">
        <f>L199+M199</f>
        <v>325892.21999999997</v>
      </c>
      <c r="T199" s="1">
        <v>0</v>
      </c>
      <c r="U199" s="1"/>
      <c r="V199" s="1">
        <v>0</v>
      </c>
      <c r="W199" s="1"/>
    </row>
    <row r="200" spans="1:23" ht="25.5" outlineLevel="4" x14ac:dyDescent="0.25">
      <c r="A200" s="19" t="s">
        <v>215</v>
      </c>
      <c r="B200" s="10" t="s">
        <v>0</v>
      </c>
      <c r="C200" s="10" t="s">
        <v>333</v>
      </c>
      <c r="D200" s="10" t="s">
        <v>32</v>
      </c>
      <c r="E200" s="18" t="s">
        <v>74</v>
      </c>
      <c r="F200" s="18" t="s">
        <v>90</v>
      </c>
      <c r="G200" s="18" t="s">
        <v>85</v>
      </c>
      <c r="H200" s="18" t="s">
        <v>0</v>
      </c>
      <c r="I200" s="10">
        <v>81690</v>
      </c>
      <c r="J200" s="10" t="s">
        <v>32</v>
      </c>
      <c r="K200" s="1">
        <v>16857959.350000001</v>
      </c>
      <c r="L200" s="1">
        <v>16857959.350000001</v>
      </c>
      <c r="M200" s="1">
        <f>SUM(N200:R200)</f>
        <v>742111.21</v>
      </c>
      <c r="N200" s="48">
        <v>727667.03</v>
      </c>
      <c r="O200" s="45">
        <v>7222.09</v>
      </c>
      <c r="P200" s="67">
        <v>7222.09</v>
      </c>
      <c r="Q200" s="45"/>
      <c r="R200" s="45"/>
      <c r="S200" s="1">
        <f>L200+M200</f>
        <v>17600070.560000002</v>
      </c>
      <c r="T200" s="1">
        <v>0</v>
      </c>
      <c r="U200" s="1"/>
      <c r="V200" s="1">
        <v>0</v>
      </c>
      <c r="W200" s="1"/>
    </row>
    <row r="201" spans="1:23" outlineLevel="1" x14ac:dyDescent="0.25">
      <c r="A201" s="19" t="s">
        <v>256</v>
      </c>
      <c r="B201" s="10" t="s">
        <v>0</v>
      </c>
      <c r="C201" s="10" t="s">
        <v>334</v>
      </c>
      <c r="D201" s="10" t="s">
        <v>139</v>
      </c>
      <c r="E201" s="18" t="s">
        <v>74</v>
      </c>
      <c r="F201" s="18" t="s">
        <v>90</v>
      </c>
      <c r="G201" s="18" t="s">
        <v>85</v>
      </c>
      <c r="H201" s="18" t="s">
        <v>0</v>
      </c>
      <c r="I201" s="20">
        <v>81700</v>
      </c>
      <c r="J201" s="20"/>
      <c r="K201" s="16">
        <f t="shared" ref="K201:W203" si="223">K202</f>
        <v>1336000</v>
      </c>
      <c r="L201" s="16">
        <f t="shared" si="223"/>
        <v>1336000</v>
      </c>
      <c r="M201" s="16">
        <f t="shared" si="223"/>
        <v>496000</v>
      </c>
      <c r="N201" s="46">
        <f t="shared" si="223"/>
        <v>496000</v>
      </c>
      <c r="O201" s="46">
        <f t="shared" si="223"/>
        <v>0</v>
      </c>
      <c r="P201" s="46">
        <f t="shared" si="223"/>
        <v>0</v>
      </c>
      <c r="Q201" s="46">
        <f t="shared" si="223"/>
        <v>0</v>
      </c>
      <c r="R201" s="46">
        <f t="shared" si="223"/>
        <v>0</v>
      </c>
      <c r="S201" s="16">
        <f t="shared" si="223"/>
        <v>1832000</v>
      </c>
      <c r="T201" s="16">
        <f t="shared" si="223"/>
        <v>1336000</v>
      </c>
      <c r="U201" s="16">
        <f t="shared" si="223"/>
        <v>0</v>
      </c>
      <c r="V201" s="16">
        <f t="shared" si="223"/>
        <v>1336000</v>
      </c>
      <c r="W201" s="16">
        <f t="shared" si="223"/>
        <v>0</v>
      </c>
    </row>
    <row r="202" spans="1:23" ht="38.25" outlineLevel="2" x14ac:dyDescent="0.25">
      <c r="A202" s="19" t="s">
        <v>164</v>
      </c>
      <c r="B202" s="10" t="s">
        <v>0</v>
      </c>
      <c r="C202" s="10" t="s">
        <v>334</v>
      </c>
      <c r="D202" s="10" t="s">
        <v>12</v>
      </c>
      <c r="E202" s="18" t="s">
        <v>74</v>
      </c>
      <c r="F202" s="18" t="s">
        <v>90</v>
      </c>
      <c r="G202" s="18" t="s">
        <v>85</v>
      </c>
      <c r="H202" s="18" t="s">
        <v>0</v>
      </c>
      <c r="I202" s="10">
        <v>81700</v>
      </c>
      <c r="J202" s="10" t="s">
        <v>12</v>
      </c>
      <c r="K202" s="8">
        <f t="shared" si="223"/>
        <v>1336000</v>
      </c>
      <c r="L202" s="8">
        <f t="shared" si="223"/>
        <v>1336000</v>
      </c>
      <c r="M202" s="16">
        <f t="shared" si="223"/>
        <v>496000</v>
      </c>
      <c r="N202" s="43">
        <f t="shared" si="223"/>
        <v>496000</v>
      </c>
      <c r="O202" s="43">
        <f t="shared" si="223"/>
        <v>0</v>
      </c>
      <c r="P202" s="43">
        <f t="shared" si="223"/>
        <v>0</v>
      </c>
      <c r="Q202" s="43">
        <f t="shared" si="223"/>
        <v>0</v>
      </c>
      <c r="R202" s="43">
        <f t="shared" si="223"/>
        <v>0</v>
      </c>
      <c r="S202" s="8">
        <f t="shared" si="223"/>
        <v>1832000</v>
      </c>
      <c r="T202" s="8">
        <f t="shared" si="223"/>
        <v>1336000</v>
      </c>
      <c r="U202" s="8">
        <f t="shared" si="223"/>
        <v>0</v>
      </c>
      <c r="V202" s="8">
        <f t="shared" si="223"/>
        <v>1336000</v>
      </c>
      <c r="W202" s="8">
        <f t="shared" si="223"/>
        <v>0</v>
      </c>
    </row>
    <row r="203" spans="1:23" ht="51" outlineLevel="3" x14ac:dyDescent="0.25">
      <c r="A203" s="19" t="s">
        <v>165</v>
      </c>
      <c r="B203" s="10" t="s">
        <v>0</v>
      </c>
      <c r="C203" s="10" t="s">
        <v>334</v>
      </c>
      <c r="D203" s="10" t="s">
        <v>14</v>
      </c>
      <c r="E203" s="18" t="s">
        <v>74</v>
      </c>
      <c r="F203" s="18" t="s">
        <v>90</v>
      </c>
      <c r="G203" s="18" t="s">
        <v>85</v>
      </c>
      <c r="H203" s="18" t="s">
        <v>0</v>
      </c>
      <c r="I203" s="10">
        <v>81700</v>
      </c>
      <c r="J203" s="10" t="s">
        <v>14</v>
      </c>
      <c r="K203" s="8">
        <f t="shared" si="223"/>
        <v>1336000</v>
      </c>
      <c r="L203" s="8">
        <f t="shared" si="223"/>
        <v>1336000</v>
      </c>
      <c r="M203" s="16">
        <f t="shared" si="223"/>
        <v>496000</v>
      </c>
      <c r="N203" s="43">
        <f t="shared" si="223"/>
        <v>496000</v>
      </c>
      <c r="O203" s="43">
        <f t="shared" si="223"/>
        <v>0</v>
      </c>
      <c r="P203" s="43">
        <f t="shared" si="223"/>
        <v>0</v>
      </c>
      <c r="Q203" s="43">
        <f t="shared" si="223"/>
        <v>0</v>
      </c>
      <c r="R203" s="43">
        <f t="shared" si="223"/>
        <v>0</v>
      </c>
      <c r="S203" s="8">
        <f t="shared" si="223"/>
        <v>1832000</v>
      </c>
      <c r="T203" s="8">
        <f t="shared" si="223"/>
        <v>1336000</v>
      </c>
      <c r="U203" s="8">
        <f t="shared" si="223"/>
        <v>0</v>
      </c>
      <c r="V203" s="8">
        <f t="shared" si="223"/>
        <v>1336000</v>
      </c>
      <c r="W203" s="8">
        <f t="shared" si="223"/>
        <v>0</v>
      </c>
    </row>
    <row r="204" spans="1:23" ht="25.5" outlineLevel="4" x14ac:dyDescent="0.25">
      <c r="A204" s="19" t="s">
        <v>166</v>
      </c>
      <c r="B204" s="10" t="s">
        <v>0</v>
      </c>
      <c r="C204" s="10" t="s">
        <v>334</v>
      </c>
      <c r="D204" s="10" t="s">
        <v>16</v>
      </c>
      <c r="E204" s="18" t="s">
        <v>74</v>
      </c>
      <c r="F204" s="18" t="s">
        <v>90</v>
      </c>
      <c r="G204" s="18" t="s">
        <v>85</v>
      </c>
      <c r="H204" s="18" t="s">
        <v>0</v>
      </c>
      <c r="I204" s="10">
        <v>81700</v>
      </c>
      <c r="J204" s="10" t="s">
        <v>16</v>
      </c>
      <c r="K204" s="1">
        <v>1336000</v>
      </c>
      <c r="L204" s="1">
        <v>1336000</v>
      </c>
      <c r="M204" s="48">
        <f>SUM(N204:R204)</f>
        <v>496000</v>
      </c>
      <c r="N204" s="64">
        <v>496000</v>
      </c>
      <c r="O204" s="48">
        <v>0</v>
      </c>
      <c r="P204" s="45"/>
      <c r="Q204" s="45"/>
      <c r="R204" s="45"/>
      <c r="S204" s="1">
        <f>L204+M204</f>
        <v>1832000</v>
      </c>
      <c r="T204" s="1">
        <v>1336000</v>
      </c>
      <c r="U204" s="1"/>
      <c r="V204" s="1">
        <v>1336000</v>
      </c>
      <c r="W204" s="1"/>
    </row>
    <row r="205" spans="1:23" ht="25.5" hidden="1" outlineLevel="4" x14ac:dyDescent="0.25">
      <c r="A205" s="19" t="s">
        <v>335</v>
      </c>
      <c r="B205" s="10"/>
      <c r="C205" s="10"/>
      <c r="D205" s="10"/>
      <c r="E205" s="18" t="s">
        <v>74</v>
      </c>
      <c r="F205" s="18" t="s">
        <v>90</v>
      </c>
      <c r="G205" s="18" t="s">
        <v>85</v>
      </c>
      <c r="H205" s="18" t="s">
        <v>0</v>
      </c>
      <c r="I205" s="20">
        <v>81710</v>
      </c>
      <c r="J205" s="20"/>
      <c r="K205" s="8">
        <f t="shared" ref="K205:W207" si="224">K206</f>
        <v>300000</v>
      </c>
      <c r="L205" s="8">
        <f t="shared" si="224"/>
        <v>300000</v>
      </c>
      <c r="M205" s="8">
        <f t="shared" si="224"/>
        <v>0</v>
      </c>
      <c r="N205" s="43">
        <f t="shared" si="224"/>
        <v>0</v>
      </c>
      <c r="O205" s="43">
        <f t="shared" si="224"/>
        <v>0</v>
      </c>
      <c r="P205" s="43">
        <f t="shared" si="224"/>
        <v>0</v>
      </c>
      <c r="Q205" s="43">
        <f t="shared" si="224"/>
        <v>0</v>
      </c>
      <c r="R205" s="43">
        <f t="shared" si="224"/>
        <v>0</v>
      </c>
      <c r="S205" s="8">
        <f t="shared" si="224"/>
        <v>300000</v>
      </c>
      <c r="T205" s="8">
        <f t="shared" si="224"/>
        <v>0</v>
      </c>
      <c r="U205" s="8">
        <f t="shared" si="224"/>
        <v>0</v>
      </c>
      <c r="V205" s="8">
        <f t="shared" si="224"/>
        <v>0</v>
      </c>
      <c r="W205" s="8">
        <f t="shared" si="224"/>
        <v>0</v>
      </c>
    </row>
    <row r="206" spans="1:23" ht="38.25" hidden="1" outlineLevel="4" x14ac:dyDescent="0.25">
      <c r="A206" s="19" t="s">
        <v>164</v>
      </c>
      <c r="B206" s="10"/>
      <c r="C206" s="10"/>
      <c r="D206" s="10"/>
      <c r="E206" s="18" t="s">
        <v>74</v>
      </c>
      <c r="F206" s="18" t="s">
        <v>90</v>
      </c>
      <c r="G206" s="18" t="s">
        <v>85</v>
      </c>
      <c r="H206" s="18" t="s">
        <v>0</v>
      </c>
      <c r="I206" s="20">
        <v>81710</v>
      </c>
      <c r="J206" s="10" t="s">
        <v>12</v>
      </c>
      <c r="K206" s="8">
        <f t="shared" si="224"/>
        <v>300000</v>
      </c>
      <c r="L206" s="8">
        <f t="shared" si="224"/>
        <v>300000</v>
      </c>
      <c r="M206" s="8">
        <f t="shared" si="224"/>
        <v>0</v>
      </c>
      <c r="N206" s="43">
        <f t="shared" si="224"/>
        <v>0</v>
      </c>
      <c r="O206" s="43">
        <f t="shared" si="224"/>
        <v>0</v>
      </c>
      <c r="P206" s="43">
        <f t="shared" si="224"/>
        <v>0</v>
      </c>
      <c r="Q206" s="43">
        <f t="shared" si="224"/>
        <v>0</v>
      </c>
      <c r="R206" s="43">
        <f t="shared" si="224"/>
        <v>0</v>
      </c>
      <c r="S206" s="8">
        <f t="shared" si="224"/>
        <v>300000</v>
      </c>
      <c r="T206" s="8">
        <f t="shared" si="224"/>
        <v>0</v>
      </c>
      <c r="U206" s="8">
        <f t="shared" si="224"/>
        <v>0</v>
      </c>
      <c r="V206" s="8">
        <f t="shared" si="224"/>
        <v>0</v>
      </c>
      <c r="W206" s="8">
        <f t="shared" si="224"/>
        <v>0</v>
      </c>
    </row>
    <row r="207" spans="1:23" ht="51" hidden="1" outlineLevel="4" x14ac:dyDescent="0.25">
      <c r="A207" s="19" t="s">
        <v>165</v>
      </c>
      <c r="B207" s="10"/>
      <c r="C207" s="10"/>
      <c r="D207" s="10"/>
      <c r="E207" s="18" t="s">
        <v>74</v>
      </c>
      <c r="F207" s="18" t="s">
        <v>90</v>
      </c>
      <c r="G207" s="18" t="s">
        <v>85</v>
      </c>
      <c r="H207" s="18" t="s">
        <v>0</v>
      </c>
      <c r="I207" s="20">
        <v>81710</v>
      </c>
      <c r="J207" s="10" t="s">
        <v>14</v>
      </c>
      <c r="K207" s="8">
        <f t="shared" si="224"/>
        <v>300000</v>
      </c>
      <c r="L207" s="8">
        <f t="shared" si="224"/>
        <v>300000</v>
      </c>
      <c r="M207" s="8">
        <f t="shared" si="224"/>
        <v>0</v>
      </c>
      <c r="N207" s="43">
        <f t="shared" si="224"/>
        <v>0</v>
      </c>
      <c r="O207" s="43">
        <f t="shared" si="224"/>
        <v>0</v>
      </c>
      <c r="P207" s="43">
        <f t="shared" si="224"/>
        <v>0</v>
      </c>
      <c r="Q207" s="43">
        <f t="shared" si="224"/>
        <v>0</v>
      </c>
      <c r="R207" s="43">
        <f t="shared" si="224"/>
        <v>0</v>
      </c>
      <c r="S207" s="8">
        <f t="shared" si="224"/>
        <v>300000</v>
      </c>
      <c r="T207" s="8">
        <f t="shared" si="224"/>
        <v>0</v>
      </c>
      <c r="U207" s="8">
        <f t="shared" si="224"/>
        <v>0</v>
      </c>
      <c r="V207" s="8">
        <f t="shared" si="224"/>
        <v>0</v>
      </c>
      <c r="W207" s="8">
        <f t="shared" si="224"/>
        <v>0</v>
      </c>
    </row>
    <row r="208" spans="1:23" ht="25.5" hidden="1" outlineLevel="4" x14ac:dyDescent="0.25">
      <c r="A208" s="19" t="s">
        <v>166</v>
      </c>
      <c r="B208" s="10"/>
      <c r="C208" s="10"/>
      <c r="D208" s="10"/>
      <c r="E208" s="18" t="s">
        <v>74</v>
      </c>
      <c r="F208" s="18" t="s">
        <v>90</v>
      </c>
      <c r="G208" s="18" t="s">
        <v>85</v>
      </c>
      <c r="H208" s="18" t="s">
        <v>0</v>
      </c>
      <c r="I208" s="20">
        <v>81710</v>
      </c>
      <c r="J208" s="10" t="s">
        <v>16</v>
      </c>
      <c r="K208" s="1">
        <v>300000</v>
      </c>
      <c r="L208" s="1">
        <v>300000</v>
      </c>
      <c r="M208" s="1">
        <f>SUM(N208:R208)</f>
        <v>0</v>
      </c>
      <c r="N208" s="64">
        <v>0</v>
      </c>
      <c r="O208" s="45"/>
      <c r="P208" s="45"/>
      <c r="Q208" s="45"/>
      <c r="R208" s="45"/>
      <c r="S208" s="48">
        <f>L208+M208</f>
        <v>300000</v>
      </c>
      <c r="T208" s="1">
        <v>0</v>
      </c>
      <c r="U208" s="1"/>
      <c r="V208" s="1">
        <v>0</v>
      </c>
      <c r="W208" s="1"/>
    </row>
    <row r="209" spans="1:23" ht="38.25" hidden="1" outlineLevel="1" x14ac:dyDescent="0.25">
      <c r="A209" s="19" t="s">
        <v>336</v>
      </c>
      <c r="B209" s="10" t="s">
        <v>0</v>
      </c>
      <c r="C209" s="10" t="s">
        <v>337</v>
      </c>
      <c r="D209" s="10" t="s">
        <v>139</v>
      </c>
      <c r="E209" s="9" t="s">
        <v>74</v>
      </c>
      <c r="F209" s="9" t="s">
        <v>90</v>
      </c>
      <c r="G209" s="9" t="s">
        <v>85</v>
      </c>
      <c r="H209" s="9" t="s">
        <v>0</v>
      </c>
      <c r="I209" s="10">
        <v>81720</v>
      </c>
      <c r="J209" s="10"/>
      <c r="K209" s="8">
        <f t="shared" ref="K209:W211" si="225">K210</f>
        <v>0</v>
      </c>
      <c r="L209" s="8">
        <f t="shared" si="225"/>
        <v>0</v>
      </c>
      <c r="M209" s="8">
        <f t="shared" si="225"/>
        <v>0</v>
      </c>
      <c r="N209" s="43">
        <f t="shared" si="225"/>
        <v>0</v>
      </c>
      <c r="O209" s="43">
        <f t="shared" si="225"/>
        <v>0</v>
      </c>
      <c r="P209" s="43">
        <f t="shared" si="225"/>
        <v>0</v>
      </c>
      <c r="Q209" s="43">
        <f t="shared" si="225"/>
        <v>0</v>
      </c>
      <c r="R209" s="43">
        <f t="shared" si="225"/>
        <v>0</v>
      </c>
      <c r="S209" s="8">
        <f t="shared" si="225"/>
        <v>0</v>
      </c>
      <c r="T209" s="8">
        <f t="shared" si="225"/>
        <v>0</v>
      </c>
      <c r="U209" s="8">
        <f t="shared" si="225"/>
        <v>0</v>
      </c>
      <c r="V209" s="8">
        <f t="shared" si="225"/>
        <v>0</v>
      </c>
      <c r="W209" s="8">
        <f t="shared" si="225"/>
        <v>0</v>
      </c>
    </row>
    <row r="210" spans="1:23" ht="38.25" hidden="1" outlineLevel="2" x14ac:dyDescent="0.25">
      <c r="A210" s="19" t="s">
        <v>164</v>
      </c>
      <c r="B210" s="10" t="s">
        <v>0</v>
      </c>
      <c r="C210" s="10" t="s">
        <v>337</v>
      </c>
      <c r="D210" s="10" t="s">
        <v>12</v>
      </c>
      <c r="E210" s="18" t="s">
        <v>74</v>
      </c>
      <c r="F210" s="18" t="s">
        <v>90</v>
      </c>
      <c r="G210" s="18" t="s">
        <v>85</v>
      </c>
      <c r="H210" s="18" t="s">
        <v>0</v>
      </c>
      <c r="I210" s="10">
        <v>81720</v>
      </c>
      <c r="J210" s="10" t="s">
        <v>12</v>
      </c>
      <c r="K210" s="8">
        <f t="shared" si="225"/>
        <v>0</v>
      </c>
      <c r="L210" s="8">
        <f t="shared" si="225"/>
        <v>0</v>
      </c>
      <c r="M210" s="8">
        <f t="shared" si="225"/>
        <v>0</v>
      </c>
      <c r="N210" s="43">
        <f t="shared" si="225"/>
        <v>0</v>
      </c>
      <c r="O210" s="43">
        <f t="shared" si="225"/>
        <v>0</v>
      </c>
      <c r="P210" s="43">
        <f t="shared" si="225"/>
        <v>0</v>
      </c>
      <c r="Q210" s="43">
        <f t="shared" si="225"/>
        <v>0</v>
      </c>
      <c r="R210" s="43">
        <f t="shared" si="225"/>
        <v>0</v>
      </c>
      <c r="S210" s="8">
        <f t="shared" si="225"/>
        <v>0</v>
      </c>
      <c r="T210" s="8">
        <f t="shared" si="225"/>
        <v>0</v>
      </c>
      <c r="U210" s="8">
        <f t="shared" si="225"/>
        <v>0</v>
      </c>
      <c r="V210" s="8">
        <f t="shared" si="225"/>
        <v>0</v>
      </c>
      <c r="W210" s="8">
        <f t="shared" si="225"/>
        <v>0</v>
      </c>
    </row>
    <row r="211" spans="1:23" ht="51" hidden="1" outlineLevel="3" x14ac:dyDescent="0.25">
      <c r="A211" s="19" t="s">
        <v>165</v>
      </c>
      <c r="B211" s="10" t="s">
        <v>0</v>
      </c>
      <c r="C211" s="10" t="s">
        <v>337</v>
      </c>
      <c r="D211" s="10" t="s">
        <v>14</v>
      </c>
      <c r="E211" s="18" t="s">
        <v>74</v>
      </c>
      <c r="F211" s="18" t="s">
        <v>90</v>
      </c>
      <c r="G211" s="18" t="s">
        <v>85</v>
      </c>
      <c r="H211" s="18" t="s">
        <v>0</v>
      </c>
      <c r="I211" s="10">
        <v>81720</v>
      </c>
      <c r="J211" s="10" t="s">
        <v>14</v>
      </c>
      <c r="K211" s="8">
        <f t="shared" si="225"/>
        <v>0</v>
      </c>
      <c r="L211" s="8">
        <f t="shared" si="225"/>
        <v>0</v>
      </c>
      <c r="M211" s="8">
        <f t="shared" si="225"/>
        <v>0</v>
      </c>
      <c r="N211" s="43">
        <f t="shared" si="225"/>
        <v>0</v>
      </c>
      <c r="O211" s="43">
        <f t="shared" si="225"/>
        <v>0</v>
      </c>
      <c r="P211" s="43">
        <f t="shared" si="225"/>
        <v>0</v>
      </c>
      <c r="Q211" s="43">
        <f t="shared" si="225"/>
        <v>0</v>
      </c>
      <c r="R211" s="43">
        <f t="shared" si="225"/>
        <v>0</v>
      </c>
      <c r="S211" s="8">
        <f t="shared" si="225"/>
        <v>0</v>
      </c>
      <c r="T211" s="8">
        <f t="shared" si="225"/>
        <v>0</v>
      </c>
      <c r="U211" s="8">
        <f t="shared" si="225"/>
        <v>0</v>
      </c>
      <c r="V211" s="8">
        <f t="shared" si="225"/>
        <v>0</v>
      </c>
      <c r="W211" s="8">
        <f t="shared" si="225"/>
        <v>0</v>
      </c>
    </row>
    <row r="212" spans="1:23" ht="25.5" hidden="1" outlineLevel="4" x14ac:dyDescent="0.25">
      <c r="A212" s="19" t="s">
        <v>166</v>
      </c>
      <c r="B212" s="10" t="s">
        <v>0</v>
      </c>
      <c r="C212" s="10" t="s">
        <v>337</v>
      </c>
      <c r="D212" s="10" t="s">
        <v>16</v>
      </c>
      <c r="E212" s="18" t="s">
        <v>74</v>
      </c>
      <c r="F212" s="18" t="s">
        <v>90</v>
      </c>
      <c r="G212" s="18" t="s">
        <v>85</v>
      </c>
      <c r="H212" s="18" t="s">
        <v>0</v>
      </c>
      <c r="I212" s="10">
        <v>81720</v>
      </c>
      <c r="J212" s="10" t="s">
        <v>16</v>
      </c>
      <c r="K212" s="8">
        <v>0</v>
      </c>
      <c r="L212" s="8">
        <v>0</v>
      </c>
      <c r="M212" s="8">
        <v>0</v>
      </c>
      <c r="N212" s="43">
        <v>0</v>
      </c>
      <c r="O212" s="43">
        <v>0</v>
      </c>
      <c r="P212" s="43">
        <v>0</v>
      </c>
      <c r="Q212" s="43">
        <v>0</v>
      </c>
      <c r="R212" s="43">
        <v>0</v>
      </c>
      <c r="S212" s="8">
        <v>0</v>
      </c>
      <c r="T212" s="8">
        <v>0</v>
      </c>
      <c r="U212" s="8">
        <v>0</v>
      </c>
      <c r="V212" s="8">
        <v>0</v>
      </c>
      <c r="W212" s="8">
        <v>0</v>
      </c>
    </row>
    <row r="213" spans="1:23" outlineLevel="1" collapsed="1" x14ac:dyDescent="0.25">
      <c r="A213" s="19" t="s">
        <v>257</v>
      </c>
      <c r="B213" s="10" t="s">
        <v>0</v>
      </c>
      <c r="C213" s="10" t="s">
        <v>338</v>
      </c>
      <c r="D213" s="10" t="s">
        <v>139</v>
      </c>
      <c r="E213" s="18" t="s">
        <v>74</v>
      </c>
      <c r="F213" s="18" t="s">
        <v>90</v>
      </c>
      <c r="G213" s="18" t="s">
        <v>85</v>
      </c>
      <c r="H213" s="18" t="s">
        <v>0</v>
      </c>
      <c r="I213" s="20">
        <v>81730</v>
      </c>
      <c r="J213" s="20"/>
      <c r="K213" s="16">
        <f t="shared" ref="K213:W218" si="226">K214</f>
        <v>1940114.82</v>
      </c>
      <c r="L213" s="16">
        <f>L214+L217</f>
        <v>1940114.82</v>
      </c>
      <c r="M213" s="16">
        <f t="shared" ref="M213:S213" si="227">M214+M217</f>
        <v>2001000</v>
      </c>
      <c r="N213" s="16">
        <f t="shared" si="227"/>
        <v>1173639.6000000001</v>
      </c>
      <c r="O213" s="16">
        <f t="shared" si="227"/>
        <v>432360.4</v>
      </c>
      <c r="P213" s="16">
        <f t="shared" si="227"/>
        <v>40000</v>
      </c>
      <c r="Q213" s="16">
        <f t="shared" si="227"/>
        <v>60000</v>
      </c>
      <c r="R213" s="16">
        <f t="shared" si="227"/>
        <v>295000</v>
      </c>
      <c r="S213" s="16">
        <f t="shared" si="227"/>
        <v>3941114.8200000003</v>
      </c>
      <c r="T213" s="16">
        <f t="shared" si="226"/>
        <v>0</v>
      </c>
      <c r="U213" s="16">
        <f t="shared" ref="U213:W213" si="228">U214+U217</f>
        <v>0</v>
      </c>
      <c r="V213" s="16">
        <f t="shared" si="226"/>
        <v>0</v>
      </c>
      <c r="W213" s="16">
        <f t="shared" si="228"/>
        <v>0</v>
      </c>
    </row>
    <row r="214" spans="1:23" ht="38.25" outlineLevel="2" x14ac:dyDescent="0.25">
      <c r="A214" s="19" t="s">
        <v>164</v>
      </c>
      <c r="B214" s="10" t="s">
        <v>0</v>
      </c>
      <c r="C214" s="10" t="s">
        <v>338</v>
      </c>
      <c r="D214" s="10" t="s">
        <v>12</v>
      </c>
      <c r="E214" s="18" t="s">
        <v>74</v>
      </c>
      <c r="F214" s="18" t="s">
        <v>90</v>
      </c>
      <c r="G214" s="18" t="s">
        <v>85</v>
      </c>
      <c r="H214" s="18" t="s">
        <v>0</v>
      </c>
      <c r="I214" s="10">
        <v>81730</v>
      </c>
      <c r="J214" s="10" t="s">
        <v>12</v>
      </c>
      <c r="K214" s="8">
        <f t="shared" si="226"/>
        <v>1940114.82</v>
      </c>
      <c r="L214" s="8">
        <f t="shared" si="226"/>
        <v>1940114.82</v>
      </c>
      <c r="M214" s="16">
        <f t="shared" si="226"/>
        <v>1601000</v>
      </c>
      <c r="N214" s="43">
        <f t="shared" si="226"/>
        <v>773639.6</v>
      </c>
      <c r="O214" s="43">
        <f t="shared" si="226"/>
        <v>432360.4</v>
      </c>
      <c r="P214" s="43">
        <f t="shared" si="226"/>
        <v>40000</v>
      </c>
      <c r="Q214" s="43">
        <f t="shared" si="226"/>
        <v>60000</v>
      </c>
      <c r="R214" s="43">
        <f t="shared" si="226"/>
        <v>295000</v>
      </c>
      <c r="S214" s="8">
        <f t="shared" si="226"/>
        <v>3541114.8200000003</v>
      </c>
      <c r="T214" s="8">
        <f t="shared" si="226"/>
        <v>0</v>
      </c>
      <c r="U214" s="8">
        <f t="shared" si="226"/>
        <v>0</v>
      </c>
      <c r="V214" s="8">
        <f t="shared" si="226"/>
        <v>0</v>
      </c>
      <c r="W214" s="8">
        <f t="shared" si="226"/>
        <v>0</v>
      </c>
    </row>
    <row r="215" spans="1:23" ht="51" outlineLevel="3" x14ac:dyDescent="0.25">
      <c r="A215" s="19" t="s">
        <v>165</v>
      </c>
      <c r="B215" s="10" t="s">
        <v>0</v>
      </c>
      <c r="C215" s="10" t="s">
        <v>338</v>
      </c>
      <c r="D215" s="10" t="s">
        <v>14</v>
      </c>
      <c r="E215" s="18" t="s">
        <v>74</v>
      </c>
      <c r="F215" s="18" t="s">
        <v>90</v>
      </c>
      <c r="G215" s="18" t="s">
        <v>85</v>
      </c>
      <c r="H215" s="18" t="s">
        <v>0</v>
      </c>
      <c r="I215" s="10">
        <v>81730</v>
      </c>
      <c r="J215" s="10" t="s">
        <v>14</v>
      </c>
      <c r="K215" s="8">
        <f t="shared" si="226"/>
        <v>1940114.82</v>
      </c>
      <c r="L215" s="8">
        <f t="shared" si="226"/>
        <v>1940114.82</v>
      </c>
      <c r="M215" s="16">
        <f>M216</f>
        <v>1601000</v>
      </c>
      <c r="N215" s="43">
        <f t="shared" si="226"/>
        <v>773639.6</v>
      </c>
      <c r="O215" s="43">
        <f>O216</f>
        <v>432360.4</v>
      </c>
      <c r="P215" s="43">
        <f t="shared" si="226"/>
        <v>40000</v>
      </c>
      <c r="Q215" s="43">
        <f t="shared" si="226"/>
        <v>60000</v>
      </c>
      <c r="R215" s="43">
        <f t="shared" si="226"/>
        <v>295000</v>
      </c>
      <c r="S215" s="8">
        <f t="shared" si="226"/>
        <v>3541114.8200000003</v>
      </c>
      <c r="T215" s="8">
        <f t="shared" si="226"/>
        <v>0</v>
      </c>
      <c r="U215" s="8">
        <f t="shared" si="226"/>
        <v>0</v>
      </c>
      <c r="V215" s="8">
        <f t="shared" si="226"/>
        <v>0</v>
      </c>
      <c r="W215" s="8">
        <f t="shared" si="226"/>
        <v>0</v>
      </c>
    </row>
    <row r="216" spans="1:23" ht="25.5" outlineLevel="4" x14ac:dyDescent="0.25">
      <c r="A216" s="19" t="s">
        <v>166</v>
      </c>
      <c r="B216" s="10" t="s">
        <v>0</v>
      </c>
      <c r="C216" s="10" t="s">
        <v>338</v>
      </c>
      <c r="D216" s="10" t="s">
        <v>16</v>
      </c>
      <c r="E216" s="18" t="s">
        <v>74</v>
      </c>
      <c r="F216" s="18" t="s">
        <v>90</v>
      </c>
      <c r="G216" s="18" t="s">
        <v>85</v>
      </c>
      <c r="H216" s="18" t="s">
        <v>0</v>
      </c>
      <c r="I216" s="10">
        <v>81730</v>
      </c>
      <c r="J216" s="10" t="s">
        <v>16</v>
      </c>
      <c r="K216" s="1">
        <v>1940114.82</v>
      </c>
      <c r="L216" s="1">
        <v>1940114.82</v>
      </c>
      <c r="M216" s="48">
        <f>SUM(N216:R216)</f>
        <v>1601000</v>
      </c>
      <c r="N216" s="66">
        <v>773639.6</v>
      </c>
      <c r="O216" s="43">
        <v>432360.4</v>
      </c>
      <c r="P216" s="66">
        <v>40000</v>
      </c>
      <c r="Q216" s="66">
        <v>60000</v>
      </c>
      <c r="R216" s="43">
        <v>295000</v>
      </c>
      <c r="S216" s="1">
        <f>L216+M216</f>
        <v>3541114.8200000003</v>
      </c>
      <c r="T216" s="1">
        <v>0</v>
      </c>
      <c r="U216" s="1"/>
      <c r="V216" s="1">
        <v>0</v>
      </c>
      <c r="W216" s="1"/>
    </row>
    <row r="217" spans="1:23" outlineLevel="4" x14ac:dyDescent="0.25">
      <c r="A217" s="19" t="s">
        <v>194</v>
      </c>
      <c r="B217" s="10" t="s">
        <v>0</v>
      </c>
      <c r="C217" s="10" t="s">
        <v>339</v>
      </c>
      <c r="D217" s="10" t="s">
        <v>19</v>
      </c>
      <c r="E217" s="18" t="s">
        <v>74</v>
      </c>
      <c r="F217" s="18" t="s">
        <v>90</v>
      </c>
      <c r="G217" s="18" t="s">
        <v>85</v>
      </c>
      <c r="H217" s="18" t="s">
        <v>0</v>
      </c>
      <c r="I217" s="10">
        <v>81730</v>
      </c>
      <c r="J217" s="10" t="s">
        <v>19</v>
      </c>
      <c r="K217" s="1"/>
      <c r="L217" s="8">
        <f t="shared" si="226"/>
        <v>0</v>
      </c>
      <c r="M217" s="16">
        <f t="shared" si="226"/>
        <v>400000</v>
      </c>
      <c r="N217" s="8">
        <f t="shared" si="226"/>
        <v>400000</v>
      </c>
      <c r="O217" s="8">
        <f t="shared" si="226"/>
        <v>0</v>
      </c>
      <c r="P217" s="8">
        <f t="shared" si="226"/>
        <v>0</v>
      </c>
      <c r="Q217" s="8">
        <f t="shared" si="226"/>
        <v>0</v>
      </c>
      <c r="R217" s="8">
        <f t="shared" si="226"/>
        <v>0</v>
      </c>
      <c r="S217" s="8">
        <f t="shared" si="226"/>
        <v>400000</v>
      </c>
      <c r="T217" s="8">
        <f t="shared" si="226"/>
        <v>0</v>
      </c>
      <c r="U217" s="8">
        <f t="shared" si="226"/>
        <v>0</v>
      </c>
      <c r="V217" s="8">
        <f t="shared" si="226"/>
        <v>0</v>
      </c>
      <c r="W217" s="8">
        <f t="shared" si="226"/>
        <v>0</v>
      </c>
    </row>
    <row r="218" spans="1:23" ht="63.75" outlineLevel="4" x14ac:dyDescent="0.25">
      <c r="A218" s="19" t="s">
        <v>238</v>
      </c>
      <c r="B218" s="10" t="s">
        <v>0</v>
      </c>
      <c r="C218" s="10" t="s">
        <v>339</v>
      </c>
      <c r="D218" s="10" t="s">
        <v>42</v>
      </c>
      <c r="E218" s="18" t="s">
        <v>74</v>
      </c>
      <c r="F218" s="18" t="s">
        <v>90</v>
      </c>
      <c r="G218" s="18" t="s">
        <v>85</v>
      </c>
      <c r="H218" s="18" t="s">
        <v>0</v>
      </c>
      <c r="I218" s="10">
        <v>81730</v>
      </c>
      <c r="J218" s="10" t="s">
        <v>42</v>
      </c>
      <c r="K218" s="1"/>
      <c r="L218" s="8">
        <f t="shared" si="226"/>
        <v>0</v>
      </c>
      <c r="M218" s="16">
        <f t="shared" si="226"/>
        <v>400000</v>
      </c>
      <c r="N218" s="8">
        <f t="shared" si="226"/>
        <v>400000</v>
      </c>
      <c r="O218" s="8">
        <f t="shared" si="226"/>
        <v>0</v>
      </c>
      <c r="P218" s="8">
        <f t="shared" si="226"/>
        <v>0</v>
      </c>
      <c r="Q218" s="8">
        <f t="shared" si="226"/>
        <v>0</v>
      </c>
      <c r="R218" s="8">
        <f t="shared" si="226"/>
        <v>0</v>
      </c>
      <c r="S218" s="8">
        <f t="shared" si="226"/>
        <v>400000</v>
      </c>
      <c r="T218" s="8">
        <f t="shared" si="226"/>
        <v>0</v>
      </c>
      <c r="U218" s="8">
        <f t="shared" si="226"/>
        <v>0</v>
      </c>
      <c r="V218" s="8">
        <f t="shared" si="226"/>
        <v>0</v>
      </c>
      <c r="W218" s="8">
        <f t="shared" si="226"/>
        <v>0</v>
      </c>
    </row>
    <row r="219" spans="1:23" ht="89.25" outlineLevel="4" x14ac:dyDescent="0.25">
      <c r="A219" s="19" t="s">
        <v>494</v>
      </c>
      <c r="B219" s="10" t="s">
        <v>0</v>
      </c>
      <c r="C219" s="10" t="s">
        <v>339</v>
      </c>
      <c r="D219" s="10" t="s">
        <v>45</v>
      </c>
      <c r="E219" s="18" t="s">
        <v>74</v>
      </c>
      <c r="F219" s="18" t="s">
        <v>90</v>
      </c>
      <c r="G219" s="18" t="s">
        <v>85</v>
      </c>
      <c r="H219" s="18" t="s">
        <v>0</v>
      </c>
      <c r="I219" s="10">
        <v>81730</v>
      </c>
      <c r="J219" s="10">
        <v>811</v>
      </c>
      <c r="K219" s="1"/>
      <c r="L219" s="1"/>
      <c r="M219" s="48">
        <f>SUM(N219:R219)</f>
        <v>400000</v>
      </c>
      <c r="N219" s="48">
        <v>400000</v>
      </c>
      <c r="O219" s="48"/>
      <c r="P219" s="48"/>
      <c r="Q219" s="48"/>
      <c r="R219" s="45"/>
      <c r="S219" s="1">
        <f>L219+M219</f>
        <v>400000</v>
      </c>
      <c r="T219" s="1">
        <v>0</v>
      </c>
      <c r="U219" s="1"/>
      <c r="V219" s="1">
        <v>0</v>
      </c>
      <c r="W219" s="1"/>
    </row>
    <row r="220" spans="1:23" ht="25.5" outlineLevel="1" x14ac:dyDescent="0.25">
      <c r="A220" s="19" t="s">
        <v>251</v>
      </c>
      <c r="B220" s="10" t="s">
        <v>0</v>
      </c>
      <c r="C220" s="10" t="s">
        <v>339</v>
      </c>
      <c r="D220" s="10" t="s">
        <v>139</v>
      </c>
      <c r="E220" s="9" t="s">
        <v>74</v>
      </c>
      <c r="F220" s="9" t="s">
        <v>90</v>
      </c>
      <c r="G220" s="9" t="s">
        <v>85</v>
      </c>
      <c r="H220" s="9" t="s">
        <v>0</v>
      </c>
      <c r="I220" s="10">
        <v>81740</v>
      </c>
      <c r="J220" s="10"/>
      <c r="K220" s="8">
        <f t="shared" ref="K220:V220" si="229">K221+K225+K228</f>
        <v>0</v>
      </c>
      <c r="L220" s="8">
        <f t="shared" si="229"/>
        <v>0</v>
      </c>
      <c r="M220" s="8">
        <f t="shared" si="229"/>
        <v>1949760</v>
      </c>
      <c r="N220" s="43">
        <f t="shared" si="229"/>
        <v>1949760</v>
      </c>
      <c r="O220" s="43">
        <f t="shared" si="229"/>
        <v>0</v>
      </c>
      <c r="P220" s="43">
        <f t="shared" si="229"/>
        <v>0</v>
      </c>
      <c r="Q220" s="43">
        <f t="shared" si="229"/>
        <v>0</v>
      </c>
      <c r="R220" s="43">
        <f t="shared" si="229"/>
        <v>0</v>
      </c>
      <c r="S220" s="8">
        <f t="shared" si="229"/>
        <v>1949760</v>
      </c>
      <c r="T220" s="8">
        <f t="shared" si="229"/>
        <v>0</v>
      </c>
      <c r="U220" s="8">
        <f t="shared" ref="U220:W220" si="230">U221+U225+U228</f>
        <v>0</v>
      </c>
      <c r="V220" s="8">
        <f t="shared" si="229"/>
        <v>0</v>
      </c>
      <c r="W220" s="8">
        <f t="shared" si="230"/>
        <v>0</v>
      </c>
    </row>
    <row r="221" spans="1:23" ht="38.25" outlineLevel="2" x14ac:dyDescent="0.25">
      <c r="A221" s="19" t="s">
        <v>164</v>
      </c>
      <c r="B221" s="10" t="s">
        <v>0</v>
      </c>
      <c r="C221" s="10" t="s">
        <v>339</v>
      </c>
      <c r="D221" s="10" t="s">
        <v>12</v>
      </c>
      <c r="E221" s="18" t="s">
        <v>74</v>
      </c>
      <c r="F221" s="18" t="s">
        <v>90</v>
      </c>
      <c r="G221" s="18" t="s">
        <v>85</v>
      </c>
      <c r="H221" s="18" t="s">
        <v>0</v>
      </c>
      <c r="I221" s="10">
        <v>81740</v>
      </c>
      <c r="J221" s="10" t="s">
        <v>12</v>
      </c>
      <c r="K221" s="8">
        <f t="shared" ref="K221:W221" si="231">K222</f>
        <v>0</v>
      </c>
      <c r="L221" s="8">
        <f t="shared" si="231"/>
        <v>0</v>
      </c>
      <c r="M221" s="8">
        <f t="shared" si="231"/>
        <v>449760</v>
      </c>
      <c r="N221" s="43">
        <f t="shared" si="231"/>
        <v>449760</v>
      </c>
      <c r="O221" s="43">
        <f t="shared" si="231"/>
        <v>0</v>
      </c>
      <c r="P221" s="43">
        <f t="shared" si="231"/>
        <v>0</v>
      </c>
      <c r="Q221" s="43">
        <f t="shared" si="231"/>
        <v>0</v>
      </c>
      <c r="R221" s="43">
        <f t="shared" si="231"/>
        <v>0</v>
      </c>
      <c r="S221" s="8">
        <f t="shared" si="231"/>
        <v>449760</v>
      </c>
      <c r="T221" s="8">
        <f t="shared" si="231"/>
        <v>0</v>
      </c>
      <c r="U221" s="8">
        <f t="shared" si="231"/>
        <v>0</v>
      </c>
      <c r="V221" s="8">
        <f t="shared" si="231"/>
        <v>0</v>
      </c>
      <c r="W221" s="8">
        <f t="shared" si="231"/>
        <v>0</v>
      </c>
    </row>
    <row r="222" spans="1:23" ht="51" outlineLevel="3" x14ac:dyDescent="0.25">
      <c r="A222" s="19" t="s">
        <v>165</v>
      </c>
      <c r="B222" s="10" t="s">
        <v>0</v>
      </c>
      <c r="C222" s="10" t="s">
        <v>339</v>
      </c>
      <c r="D222" s="10" t="s">
        <v>14</v>
      </c>
      <c r="E222" s="18" t="s">
        <v>74</v>
      </c>
      <c r="F222" s="18" t="s">
        <v>90</v>
      </c>
      <c r="G222" s="18" t="s">
        <v>85</v>
      </c>
      <c r="H222" s="18" t="s">
        <v>0</v>
      </c>
      <c r="I222" s="10">
        <v>81740</v>
      </c>
      <c r="J222" s="10" t="s">
        <v>14</v>
      </c>
      <c r="K222" s="8">
        <f t="shared" ref="K222:V222" si="232">K224+K223</f>
        <v>0</v>
      </c>
      <c r="L222" s="8">
        <f t="shared" si="232"/>
        <v>0</v>
      </c>
      <c r="M222" s="8">
        <f t="shared" si="232"/>
        <v>449760</v>
      </c>
      <c r="N222" s="43">
        <f t="shared" si="232"/>
        <v>449760</v>
      </c>
      <c r="O222" s="43">
        <f t="shared" si="232"/>
        <v>0</v>
      </c>
      <c r="P222" s="43">
        <f t="shared" si="232"/>
        <v>0</v>
      </c>
      <c r="Q222" s="43">
        <f t="shared" si="232"/>
        <v>0</v>
      </c>
      <c r="R222" s="43">
        <f t="shared" si="232"/>
        <v>0</v>
      </c>
      <c r="S222" s="8">
        <f t="shared" si="232"/>
        <v>449760</v>
      </c>
      <c r="T222" s="8">
        <f t="shared" si="232"/>
        <v>0</v>
      </c>
      <c r="U222" s="8">
        <f t="shared" ref="U222:W222" si="233">U224+U223</f>
        <v>0</v>
      </c>
      <c r="V222" s="8">
        <f t="shared" si="232"/>
        <v>0</v>
      </c>
      <c r="W222" s="8">
        <f t="shared" si="233"/>
        <v>0</v>
      </c>
    </row>
    <row r="223" spans="1:23" ht="51" hidden="1" outlineLevel="3" x14ac:dyDescent="0.25">
      <c r="A223" s="21" t="s">
        <v>449</v>
      </c>
      <c r="B223" s="10"/>
      <c r="C223" s="10"/>
      <c r="D223" s="10"/>
      <c r="E223" s="18" t="s">
        <v>74</v>
      </c>
      <c r="F223" s="18" t="s">
        <v>90</v>
      </c>
      <c r="G223" s="18" t="s">
        <v>85</v>
      </c>
      <c r="H223" s="18" t="s">
        <v>0</v>
      </c>
      <c r="I223" s="10">
        <v>81740</v>
      </c>
      <c r="J223" s="10">
        <v>243</v>
      </c>
      <c r="K223" s="8">
        <v>0</v>
      </c>
      <c r="L223" s="8">
        <v>0</v>
      </c>
      <c r="M223" s="8">
        <v>0</v>
      </c>
      <c r="N223" s="43">
        <v>0</v>
      </c>
      <c r="O223" s="43">
        <v>0</v>
      </c>
      <c r="P223" s="43">
        <v>0</v>
      </c>
      <c r="Q223" s="43">
        <v>0</v>
      </c>
      <c r="R223" s="43">
        <v>0</v>
      </c>
      <c r="S223" s="8">
        <v>0</v>
      </c>
      <c r="T223" s="8">
        <v>0</v>
      </c>
      <c r="U223" s="8">
        <v>0</v>
      </c>
      <c r="V223" s="8">
        <v>0</v>
      </c>
      <c r="W223" s="8">
        <v>0</v>
      </c>
    </row>
    <row r="224" spans="1:23" ht="25.5" outlineLevel="4" x14ac:dyDescent="0.25">
      <c r="A224" s="19" t="s">
        <v>166</v>
      </c>
      <c r="B224" s="10" t="s">
        <v>0</v>
      </c>
      <c r="C224" s="10" t="s">
        <v>339</v>
      </c>
      <c r="D224" s="10" t="s">
        <v>16</v>
      </c>
      <c r="E224" s="18" t="s">
        <v>74</v>
      </c>
      <c r="F224" s="18" t="s">
        <v>90</v>
      </c>
      <c r="G224" s="18" t="s">
        <v>85</v>
      </c>
      <c r="H224" s="18" t="s">
        <v>0</v>
      </c>
      <c r="I224" s="10">
        <v>81740</v>
      </c>
      <c r="J224" s="10" t="s">
        <v>16</v>
      </c>
      <c r="K224" s="8">
        <v>0</v>
      </c>
      <c r="L224" s="8">
        <v>0</v>
      </c>
      <c r="M224" s="1">
        <f>SUM(N224:R224)</f>
        <v>449760</v>
      </c>
      <c r="N224" s="16">
        <v>449760</v>
      </c>
      <c r="O224" s="46"/>
      <c r="P224" s="43">
        <v>0</v>
      </c>
      <c r="Q224" s="43">
        <v>0</v>
      </c>
      <c r="R224" s="43">
        <v>0</v>
      </c>
      <c r="S224" s="1">
        <f>L224+M224</f>
        <v>449760</v>
      </c>
      <c r="T224" s="8">
        <v>0</v>
      </c>
      <c r="U224" s="8">
        <v>0</v>
      </c>
      <c r="V224" s="8">
        <v>0</v>
      </c>
      <c r="W224" s="8">
        <v>0</v>
      </c>
    </row>
    <row r="225" spans="1:23" ht="38.25" hidden="1" outlineLevel="2" x14ac:dyDescent="0.25">
      <c r="A225" s="19" t="s">
        <v>246</v>
      </c>
      <c r="B225" s="10" t="s">
        <v>0</v>
      </c>
      <c r="C225" s="10" t="s">
        <v>339</v>
      </c>
      <c r="D225" s="10" t="s">
        <v>47</v>
      </c>
      <c r="E225" s="18" t="s">
        <v>74</v>
      </c>
      <c r="F225" s="18" t="s">
        <v>90</v>
      </c>
      <c r="G225" s="18" t="s">
        <v>85</v>
      </c>
      <c r="H225" s="18" t="s">
        <v>0</v>
      </c>
      <c r="I225" s="10">
        <v>81740</v>
      </c>
      <c r="J225" s="10" t="s">
        <v>47</v>
      </c>
      <c r="K225" s="8">
        <f t="shared" ref="K225:W226" si="234">K226</f>
        <v>0</v>
      </c>
      <c r="L225" s="8">
        <f t="shared" si="234"/>
        <v>0</v>
      </c>
      <c r="M225" s="8">
        <f t="shared" si="234"/>
        <v>0</v>
      </c>
      <c r="N225" s="43">
        <f t="shared" si="234"/>
        <v>0</v>
      </c>
      <c r="O225" s="43">
        <f t="shared" si="234"/>
        <v>0</v>
      </c>
      <c r="P225" s="43">
        <f t="shared" si="234"/>
        <v>0</v>
      </c>
      <c r="Q225" s="43">
        <f t="shared" si="234"/>
        <v>0</v>
      </c>
      <c r="R225" s="43">
        <f t="shared" si="234"/>
        <v>0</v>
      </c>
      <c r="S225" s="8">
        <f t="shared" si="234"/>
        <v>0</v>
      </c>
      <c r="T225" s="8">
        <f t="shared" si="234"/>
        <v>0</v>
      </c>
      <c r="U225" s="8">
        <f t="shared" si="234"/>
        <v>0</v>
      </c>
      <c r="V225" s="8">
        <f t="shared" si="234"/>
        <v>0</v>
      </c>
      <c r="W225" s="8">
        <f t="shared" si="234"/>
        <v>0</v>
      </c>
    </row>
    <row r="226" spans="1:23" hidden="1" outlineLevel="3" x14ac:dyDescent="0.25">
      <c r="A226" s="19" t="s">
        <v>247</v>
      </c>
      <c r="B226" s="10" t="s">
        <v>0</v>
      </c>
      <c r="C226" s="10" t="s">
        <v>339</v>
      </c>
      <c r="D226" s="10" t="s">
        <v>49</v>
      </c>
      <c r="E226" s="18" t="s">
        <v>74</v>
      </c>
      <c r="F226" s="18" t="s">
        <v>90</v>
      </c>
      <c r="G226" s="18" t="s">
        <v>85</v>
      </c>
      <c r="H226" s="18" t="s">
        <v>0</v>
      </c>
      <c r="I226" s="10">
        <v>81740</v>
      </c>
      <c r="J226" s="10" t="s">
        <v>49</v>
      </c>
      <c r="K226" s="8">
        <f t="shared" si="234"/>
        <v>0</v>
      </c>
      <c r="L226" s="8">
        <f t="shared" si="234"/>
        <v>0</v>
      </c>
      <c r="M226" s="8">
        <f t="shared" si="234"/>
        <v>0</v>
      </c>
      <c r="N226" s="43">
        <f t="shared" si="234"/>
        <v>0</v>
      </c>
      <c r="O226" s="43">
        <f t="shared" si="234"/>
        <v>0</v>
      </c>
      <c r="P226" s="43">
        <f t="shared" si="234"/>
        <v>0</v>
      </c>
      <c r="Q226" s="43">
        <f t="shared" si="234"/>
        <v>0</v>
      </c>
      <c r="R226" s="43">
        <f t="shared" si="234"/>
        <v>0</v>
      </c>
      <c r="S226" s="8">
        <f t="shared" si="234"/>
        <v>0</v>
      </c>
      <c r="T226" s="8">
        <f t="shared" si="234"/>
        <v>0</v>
      </c>
      <c r="U226" s="8">
        <f t="shared" si="234"/>
        <v>0</v>
      </c>
      <c r="V226" s="8">
        <f t="shared" si="234"/>
        <v>0</v>
      </c>
      <c r="W226" s="8">
        <f t="shared" si="234"/>
        <v>0</v>
      </c>
    </row>
    <row r="227" spans="1:23" ht="51" hidden="1" outlineLevel="4" x14ac:dyDescent="0.25">
      <c r="A227" s="19" t="s">
        <v>252</v>
      </c>
      <c r="B227" s="10" t="s">
        <v>0</v>
      </c>
      <c r="C227" s="10" t="s">
        <v>339</v>
      </c>
      <c r="D227" s="10" t="s">
        <v>51</v>
      </c>
      <c r="E227" s="18" t="s">
        <v>74</v>
      </c>
      <c r="F227" s="18" t="s">
        <v>90</v>
      </c>
      <c r="G227" s="18" t="s">
        <v>85</v>
      </c>
      <c r="H227" s="18" t="s">
        <v>0</v>
      </c>
      <c r="I227" s="10">
        <v>81740</v>
      </c>
      <c r="J227" s="10" t="s">
        <v>51</v>
      </c>
      <c r="K227" s="8">
        <v>0</v>
      </c>
      <c r="L227" s="8">
        <v>0</v>
      </c>
      <c r="M227" s="1">
        <f>SUM(N227:R227)</f>
        <v>0</v>
      </c>
      <c r="N227" s="65">
        <v>0</v>
      </c>
      <c r="O227" s="43">
        <v>0</v>
      </c>
      <c r="P227" s="43">
        <v>0</v>
      </c>
      <c r="Q227" s="43">
        <v>0</v>
      </c>
      <c r="R227" s="43">
        <v>0</v>
      </c>
      <c r="S227" s="1">
        <f>L227+M227</f>
        <v>0</v>
      </c>
      <c r="T227" s="8">
        <v>0</v>
      </c>
      <c r="U227" s="8">
        <v>0</v>
      </c>
      <c r="V227" s="8">
        <v>0</v>
      </c>
      <c r="W227" s="8">
        <v>0</v>
      </c>
    </row>
    <row r="228" spans="1:23" outlineLevel="2" collapsed="1" x14ac:dyDescent="0.25">
      <c r="A228" s="19" t="s">
        <v>194</v>
      </c>
      <c r="B228" s="10" t="s">
        <v>0</v>
      </c>
      <c r="C228" s="10" t="s">
        <v>339</v>
      </c>
      <c r="D228" s="10" t="s">
        <v>19</v>
      </c>
      <c r="E228" s="18" t="s">
        <v>74</v>
      </c>
      <c r="F228" s="18" t="s">
        <v>90</v>
      </c>
      <c r="G228" s="18" t="s">
        <v>85</v>
      </c>
      <c r="H228" s="18" t="s">
        <v>0</v>
      </c>
      <c r="I228" s="10">
        <v>81740</v>
      </c>
      <c r="J228" s="10" t="s">
        <v>19</v>
      </c>
      <c r="K228" s="8">
        <f t="shared" ref="K228:W228" si="235">K229</f>
        <v>0</v>
      </c>
      <c r="L228" s="8">
        <f t="shared" si="235"/>
        <v>0</v>
      </c>
      <c r="M228" s="8">
        <f t="shared" si="235"/>
        <v>1500000</v>
      </c>
      <c r="N228" s="43">
        <f t="shared" si="235"/>
        <v>1500000</v>
      </c>
      <c r="O228" s="43">
        <f t="shared" si="235"/>
        <v>0</v>
      </c>
      <c r="P228" s="43">
        <f t="shared" si="235"/>
        <v>0</v>
      </c>
      <c r="Q228" s="43">
        <f t="shared" si="235"/>
        <v>0</v>
      </c>
      <c r="R228" s="43">
        <f t="shared" si="235"/>
        <v>0</v>
      </c>
      <c r="S228" s="8">
        <f t="shared" si="235"/>
        <v>1500000</v>
      </c>
      <c r="T228" s="8">
        <f t="shared" si="235"/>
        <v>0</v>
      </c>
      <c r="U228" s="8">
        <f t="shared" si="235"/>
        <v>0</v>
      </c>
      <c r="V228" s="8">
        <f t="shared" si="235"/>
        <v>0</v>
      </c>
      <c r="W228" s="8">
        <f t="shared" si="235"/>
        <v>0</v>
      </c>
    </row>
    <row r="229" spans="1:23" ht="63.75" outlineLevel="3" x14ac:dyDescent="0.25">
      <c r="A229" s="19" t="s">
        <v>238</v>
      </c>
      <c r="B229" s="10" t="s">
        <v>0</v>
      </c>
      <c r="C229" s="10" t="s">
        <v>339</v>
      </c>
      <c r="D229" s="10" t="s">
        <v>42</v>
      </c>
      <c r="E229" s="18" t="s">
        <v>74</v>
      </c>
      <c r="F229" s="18" t="s">
        <v>90</v>
      </c>
      <c r="G229" s="18" t="s">
        <v>85</v>
      </c>
      <c r="H229" s="18" t="s">
        <v>0</v>
      </c>
      <c r="I229" s="10">
        <v>81740</v>
      </c>
      <c r="J229" s="10" t="s">
        <v>42</v>
      </c>
      <c r="K229" s="8">
        <f t="shared" ref="K229:V229" si="236">K230+K231</f>
        <v>0</v>
      </c>
      <c r="L229" s="8">
        <f t="shared" ref="L229:R229" si="237">L230+L231</f>
        <v>0</v>
      </c>
      <c r="M229" s="8">
        <f t="shared" si="237"/>
        <v>1500000</v>
      </c>
      <c r="N229" s="43">
        <f t="shared" si="237"/>
        <v>1500000</v>
      </c>
      <c r="O229" s="43">
        <f t="shared" ref="O229:P229" si="238">O230+O231</f>
        <v>0</v>
      </c>
      <c r="P229" s="43">
        <f t="shared" si="238"/>
        <v>0</v>
      </c>
      <c r="Q229" s="43">
        <f t="shared" ref="Q229" si="239">Q230+Q231</f>
        <v>0</v>
      </c>
      <c r="R229" s="43">
        <f t="shared" si="237"/>
        <v>0</v>
      </c>
      <c r="S229" s="8">
        <f t="shared" ref="S229" si="240">S230+S231</f>
        <v>1500000</v>
      </c>
      <c r="T229" s="8">
        <f t="shared" si="236"/>
        <v>0</v>
      </c>
      <c r="U229" s="8">
        <f t="shared" si="236"/>
        <v>0</v>
      </c>
      <c r="V229" s="8">
        <f t="shared" si="236"/>
        <v>0</v>
      </c>
      <c r="W229" s="8">
        <f t="shared" ref="W229" si="241">W230+W231</f>
        <v>0</v>
      </c>
    </row>
    <row r="230" spans="1:23" ht="87.75" hidden="1" customHeight="1" outlineLevel="4" x14ac:dyDescent="0.25">
      <c r="A230" s="19" t="s">
        <v>239</v>
      </c>
      <c r="B230" s="10" t="s">
        <v>0</v>
      </c>
      <c r="C230" s="10" t="s">
        <v>339</v>
      </c>
      <c r="D230" s="10" t="s">
        <v>43</v>
      </c>
      <c r="E230" s="18" t="s">
        <v>74</v>
      </c>
      <c r="F230" s="18" t="s">
        <v>90</v>
      </c>
      <c r="G230" s="18" t="s">
        <v>85</v>
      </c>
      <c r="H230" s="18" t="s">
        <v>0</v>
      </c>
      <c r="I230" s="10">
        <v>81740</v>
      </c>
      <c r="J230" s="10" t="s">
        <v>43</v>
      </c>
      <c r="K230" s="8">
        <v>0</v>
      </c>
      <c r="L230" s="8">
        <v>0</v>
      </c>
      <c r="M230" s="8">
        <v>0</v>
      </c>
      <c r="N230" s="43">
        <v>0</v>
      </c>
      <c r="O230" s="43">
        <v>0</v>
      </c>
      <c r="P230" s="43">
        <v>0</v>
      </c>
      <c r="Q230" s="43">
        <v>0</v>
      </c>
      <c r="R230" s="43">
        <v>0</v>
      </c>
      <c r="S230" s="8">
        <v>0</v>
      </c>
      <c r="T230" s="8">
        <v>0</v>
      </c>
      <c r="U230" s="8">
        <v>0</v>
      </c>
      <c r="V230" s="8">
        <v>0</v>
      </c>
      <c r="W230" s="8">
        <v>0</v>
      </c>
    </row>
    <row r="231" spans="1:23" ht="89.25" outlineLevel="4" x14ac:dyDescent="0.25">
      <c r="A231" s="19" t="s">
        <v>494</v>
      </c>
      <c r="B231" s="10" t="s">
        <v>0</v>
      </c>
      <c r="C231" s="10" t="s">
        <v>339</v>
      </c>
      <c r="D231" s="10" t="s">
        <v>45</v>
      </c>
      <c r="E231" s="18" t="s">
        <v>74</v>
      </c>
      <c r="F231" s="18" t="s">
        <v>90</v>
      </c>
      <c r="G231" s="18" t="s">
        <v>85</v>
      </c>
      <c r="H231" s="18" t="s">
        <v>0</v>
      </c>
      <c r="I231" s="10">
        <v>81740</v>
      </c>
      <c r="J231" s="10">
        <v>811</v>
      </c>
      <c r="K231" s="8">
        <v>0</v>
      </c>
      <c r="L231" s="8">
        <v>0</v>
      </c>
      <c r="M231" s="1">
        <f>SUM(N231:R231)</f>
        <v>1500000</v>
      </c>
      <c r="N231" s="43">
        <v>1500000</v>
      </c>
      <c r="O231" s="43">
        <v>0</v>
      </c>
      <c r="P231" s="43">
        <v>0</v>
      </c>
      <c r="Q231" s="43">
        <v>0</v>
      </c>
      <c r="R231" s="43">
        <v>0</v>
      </c>
      <c r="S231" s="1">
        <f>L231+M231</f>
        <v>1500000</v>
      </c>
      <c r="T231" s="8">
        <v>0</v>
      </c>
      <c r="U231" s="8">
        <v>0</v>
      </c>
      <c r="V231" s="8">
        <v>0</v>
      </c>
      <c r="W231" s="8">
        <v>0</v>
      </c>
    </row>
    <row r="232" spans="1:23" ht="51" hidden="1" outlineLevel="1" x14ac:dyDescent="0.25">
      <c r="A232" s="26" t="s">
        <v>147</v>
      </c>
      <c r="B232" s="10" t="s">
        <v>0</v>
      </c>
      <c r="C232" s="10" t="s">
        <v>340</v>
      </c>
      <c r="D232" s="10" t="s">
        <v>139</v>
      </c>
      <c r="E232" s="9" t="s">
        <v>74</v>
      </c>
      <c r="F232" s="9" t="s">
        <v>90</v>
      </c>
      <c r="G232" s="9" t="s">
        <v>85</v>
      </c>
      <c r="H232" s="9" t="s">
        <v>0</v>
      </c>
      <c r="I232" s="10">
        <v>81850</v>
      </c>
      <c r="J232" s="10"/>
      <c r="K232" s="8">
        <f t="shared" ref="K232:W234" si="242">K233</f>
        <v>0</v>
      </c>
      <c r="L232" s="8">
        <f t="shared" si="242"/>
        <v>0</v>
      </c>
      <c r="M232" s="8">
        <f t="shared" si="242"/>
        <v>0</v>
      </c>
      <c r="N232" s="43">
        <f t="shared" si="242"/>
        <v>0</v>
      </c>
      <c r="O232" s="43">
        <f t="shared" si="242"/>
        <v>0</v>
      </c>
      <c r="P232" s="43">
        <f t="shared" si="242"/>
        <v>0</v>
      </c>
      <c r="Q232" s="43">
        <f t="shared" si="242"/>
        <v>0</v>
      </c>
      <c r="R232" s="43">
        <f t="shared" si="242"/>
        <v>0</v>
      </c>
      <c r="S232" s="8">
        <f t="shared" si="242"/>
        <v>0</v>
      </c>
      <c r="T232" s="8">
        <f t="shared" si="242"/>
        <v>0</v>
      </c>
      <c r="U232" s="8">
        <f t="shared" si="242"/>
        <v>0</v>
      </c>
      <c r="V232" s="8">
        <f t="shared" si="242"/>
        <v>0</v>
      </c>
      <c r="W232" s="8">
        <f t="shared" si="242"/>
        <v>0</v>
      </c>
    </row>
    <row r="233" spans="1:23" ht="38.25" hidden="1" outlineLevel="2" x14ac:dyDescent="0.25">
      <c r="A233" s="17" t="s">
        <v>11</v>
      </c>
      <c r="B233" s="10" t="s">
        <v>0</v>
      </c>
      <c r="C233" s="10" t="s">
        <v>340</v>
      </c>
      <c r="D233" s="10" t="s">
        <v>12</v>
      </c>
      <c r="E233" s="18" t="s">
        <v>74</v>
      </c>
      <c r="F233" s="18" t="s">
        <v>90</v>
      </c>
      <c r="G233" s="18" t="s">
        <v>85</v>
      </c>
      <c r="H233" s="18" t="s">
        <v>0</v>
      </c>
      <c r="I233" s="10">
        <v>81850</v>
      </c>
      <c r="J233" s="10" t="s">
        <v>12</v>
      </c>
      <c r="K233" s="8">
        <f t="shared" si="242"/>
        <v>0</v>
      </c>
      <c r="L233" s="8">
        <f t="shared" si="242"/>
        <v>0</v>
      </c>
      <c r="M233" s="8">
        <f t="shared" si="242"/>
        <v>0</v>
      </c>
      <c r="N233" s="43">
        <f t="shared" si="242"/>
        <v>0</v>
      </c>
      <c r="O233" s="43">
        <f t="shared" si="242"/>
        <v>0</v>
      </c>
      <c r="P233" s="43">
        <f t="shared" si="242"/>
        <v>0</v>
      </c>
      <c r="Q233" s="43">
        <f t="shared" si="242"/>
        <v>0</v>
      </c>
      <c r="R233" s="43">
        <f t="shared" si="242"/>
        <v>0</v>
      </c>
      <c r="S233" s="8">
        <f t="shared" si="242"/>
        <v>0</v>
      </c>
      <c r="T233" s="8">
        <f t="shared" si="242"/>
        <v>0</v>
      </c>
      <c r="U233" s="8">
        <f t="shared" si="242"/>
        <v>0</v>
      </c>
      <c r="V233" s="8">
        <f t="shared" si="242"/>
        <v>0</v>
      </c>
      <c r="W233" s="8">
        <f t="shared" si="242"/>
        <v>0</v>
      </c>
    </row>
    <row r="234" spans="1:23" ht="51" hidden="1" outlineLevel="3" x14ac:dyDescent="0.25">
      <c r="A234" s="17" t="s">
        <v>13</v>
      </c>
      <c r="B234" s="10" t="s">
        <v>0</v>
      </c>
      <c r="C234" s="10" t="s">
        <v>340</v>
      </c>
      <c r="D234" s="10" t="s">
        <v>14</v>
      </c>
      <c r="E234" s="18" t="s">
        <v>74</v>
      </c>
      <c r="F234" s="18" t="s">
        <v>90</v>
      </c>
      <c r="G234" s="18" t="s">
        <v>85</v>
      </c>
      <c r="H234" s="18" t="s">
        <v>0</v>
      </c>
      <c r="I234" s="10">
        <v>81850</v>
      </c>
      <c r="J234" s="10" t="s">
        <v>14</v>
      </c>
      <c r="K234" s="8">
        <f t="shared" si="242"/>
        <v>0</v>
      </c>
      <c r="L234" s="8">
        <f t="shared" si="242"/>
        <v>0</v>
      </c>
      <c r="M234" s="8">
        <f t="shared" si="242"/>
        <v>0</v>
      </c>
      <c r="N234" s="43">
        <f t="shared" si="242"/>
        <v>0</v>
      </c>
      <c r="O234" s="43">
        <f t="shared" si="242"/>
        <v>0</v>
      </c>
      <c r="P234" s="43">
        <f t="shared" si="242"/>
        <v>0</v>
      </c>
      <c r="Q234" s="43">
        <f t="shared" si="242"/>
        <v>0</v>
      </c>
      <c r="R234" s="43">
        <f t="shared" si="242"/>
        <v>0</v>
      </c>
      <c r="S234" s="8">
        <f t="shared" si="242"/>
        <v>0</v>
      </c>
      <c r="T234" s="8">
        <f t="shared" si="242"/>
        <v>0</v>
      </c>
      <c r="U234" s="8">
        <f t="shared" si="242"/>
        <v>0</v>
      </c>
      <c r="V234" s="8">
        <f t="shared" si="242"/>
        <v>0</v>
      </c>
      <c r="W234" s="8">
        <f t="shared" si="242"/>
        <v>0</v>
      </c>
    </row>
    <row r="235" spans="1:23" ht="25.5" hidden="1" outlineLevel="4" x14ac:dyDescent="0.25">
      <c r="A235" s="17" t="s">
        <v>15</v>
      </c>
      <c r="B235" s="10" t="s">
        <v>0</v>
      </c>
      <c r="C235" s="10" t="s">
        <v>340</v>
      </c>
      <c r="D235" s="10" t="s">
        <v>16</v>
      </c>
      <c r="E235" s="18" t="s">
        <v>74</v>
      </c>
      <c r="F235" s="18" t="s">
        <v>90</v>
      </c>
      <c r="G235" s="18" t="s">
        <v>85</v>
      </c>
      <c r="H235" s="18" t="s">
        <v>0</v>
      </c>
      <c r="I235" s="10">
        <v>81850</v>
      </c>
      <c r="J235" s="10" t="s">
        <v>16</v>
      </c>
      <c r="K235" s="8">
        <v>0</v>
      </c>
      <c r="L235" s="8">
        <v>0</v>
      </c>
      <c r="M235" s="8">
        <v>0</v>
      </c>
      <c r="N235" s="43">
        <v>0</v>
      </c>
      <c r="O235" s="43">
        <v>0</v>
      </c>
      <c r="P235" s="43">
        <v>0</v>
      </c>
      <c r="Q235" s="43">
        <v>0</v>
      </c>
      <c r="R235" s="43">
        <v>0</v>
      </c>
      <c r="S235" s="8">
        <v>0</v>
      </c>
      <c r="T235" s="8">
        <v>0</v>
      </c>
      <c r="U235" s="8">
        <v>0</v>
      </c>
      <c r="V235" s="8">
        <v>0</v>
      </c>
      <c r="W235" s="8">
        <v>0</v>
      </c>
    </row>
    <row r="236" spans="1:23" hidden="1" outlineLevel="4" x14ac:dyDescent="0.25">
      <c r="A236" s="17" t="s">
        <v>144</v>
      </c>
      <c r="B236" s="10"/>
      <c r="C236" s="10"/>
      <c r="D236" s="10"/>
      <c r="E236" s="18" t="s">
        <v>74</v>
      </c>
      <c r="F236" s="18" t="s">
        <v>90</v>
      </c>
      <c r="G236" s="18" t="s">
        <v>85</v>
      </c>
      <c r="H236" s="18" t="s">
        <v>0</v>
      </c>
      <c r="I236" s="10">
        <v>81860</v>
      </c>
      <c r="J236" s="10"/>
      <c r="K236" s="8">
        <f t="shared" ref="K236:W238" si="243">K237</f>
        <v>0</v>
      </c>
      <c r="L236" s="8">
        <f t="shared" si="243"/>
        <v>0</v>
      </c>
      <c r="M236" s="8">
        <f t="shared" si="243"/>
        <v>0</v>
      </c>
      <c r="N236" s="43">
        <f t="shared" si="243"/>
        <v>0</v>
      </c>
      <c r="O236" s="43">
        <f t="shared" si="243"/>
        <v>0</v>
      </c>
      <c r="P236" s="43">
        <f t="shared" si="243"/>
        <v>0</v>
      </c>
      <c r="Q236" s="43">
        <f t="shared" si="243"/>
        <v>0</v>
      </c>
      <c r="R236" s="43">
        <f t="shared" si="243"/>
        <v>0</v>
      </c>
      <c r="S236" s="8">
        <f t="shared" si="243"/>
        <v>0</v>
      </c>
      <c r="T236" s="8">
        <f t="shared" si="243"/>
        <v>0</v>
      </c>
      <c r="U236" s="8">
        <f t="shared" si="243"/>
        <v>0</v>
      </c>
      <c r="V236" s="8">
        <f t="shared" si="243"/>
        <v>0</v>
      </c>
      <c r="W236" s="8">
        <f t="shared" si="243"/>
        <v>0</v>
      </c>
    </row>
    <row r="237" spans="1:23" ht="38.25" hidden="1" outlineLevel="4" x14ac:dyDescent="0.25">
      <c r="A237" s="17" t="s">
        <v>11</v>
      </c>
      <c r="B237" s="10"/>
      <c r="C237" s="10"/>
      <c r="D237" s="10"/>
      <c r="E237" s="18" t="s">
        <v>74</v>
      </c>
      <c r="F237" s="18" t="s">
        <v>90</v>
      </c>
      <c r="G237" s="18" t="s">
        <v>85</v>
      </c>
      <c r="H237" s="18" t="s">
        <v>0</v>
      </c>
      <c r="I237" s="10">
        <v>81860</v>
      </c>
      <c r="J237" s="10" t="s">
        <v>12</v>
      </c>
      <c r="K237" s="8">
        <f t="shared" si="243"/>
        <v>0</v>
      </c>
      <c r="L237" s="8">
        <f t="shared" si="243"/>
        <v>0</v>
      </c>
      <c r="M237" s="8">
        <f t="shared" si="243"/>
        <v>0</v>
      </c>
      <c r="N237" s="43">
        <f t="shared" si="243"/>
        <v>0</v>
      </c>
      <c r="O237" s="43">
        <f t="shared" si="243"/>
        <v>0</v>
      </c>
      <c r="P237" s="43">
        <f t="shared" si="243"/>
        <v>0</v>
      </c>
      <c r="Q237" s="43">
        <f t="shared" si="243"/>
        <v>0</v>
      </c>
      <c r="R237" s="43">
        <f t="shared" si="243"/>
        <v>0</v>
      </c>
      <c r="S237" s="8">
        <f t="shared" si="243"/>
        <v>0</v>
      </c>
      <c r="T237" s="8">
        <f t="shared" si="243"/>
        <v>0</v>
      </c>
      <c r="U237" s="8">
        <f t="shared" si="243"/>
        <v>0</v>
      </c>
      <c r="V237" s="8">
        <f t="shared" si="243"/>
        <v>0</v>
      </c>
      <c r="W237" s="8">
        <f t="shared" si="243"/>
        <v>0</v>
      </c>
    </row>
    <row r="238" spans="1:23" ht="51" hidden="1" outlineLevel="4" x14ac:dyDescent="0.25">
      <c r="A238" s="17" t="s">
        <v>13</v>
      </c>
      <c r="B238" s="10"/>
      <c r="C238" s="10"/>
      <c r="D238" s="10"/>
      <c r="E238" s="18" t="s">
        <v>74</v>
      </c>
      <c r="F238" s="18" t="s">
        <v>90</v>
      </c>
      <c r="G238" s="18" t="s">
        <v>85</v>
      </c>
      <c r="H238" s="18" t="s">
        <v>0</v>
      </c>
      <c r="I238" s="10">
        <v>81860</v>
      </c>
      <c r="J238" s="10" t="s">
        <v>14</v>
      </c>
      <c r="K238" s="8">
        <f t="shared" si="243"/>
        <v>0</v>
      </c>
      <c r="L238" s="8">
        <f t="shared" si="243"/>
        <v>0</v>
      </c>
      <c r="M238" s="8">
        <f t="shared" si="243"/>
        <v>0</v>
      </c>
      <c r="N238" s="43">
        <f t="shared" si="243"/>
        <v>0</v>
      </c>
      <c r="O238" s="43">
        <f t="shared" si="243"/>
        <v>0</v>
      </c>
      <c r="P238" s="43">
        <f t="shared" si="243"/>
        <v>0</v>
      </c>
      <c r="Q238" s="43">
        <f t="shared" si="243"/>
        <v>0</v>
      </c>
      <c r="R238" s="43">
        <f t="shared" si="243"/>
        <v>0</v>
      </c>
      <c r="S238" s="8">
        <f t="shared" si="243"/>
        <v>0</v>
      </c>
      <c r="T238" s="8">
        <f t="shared" si="243"/>
        <v>0</v>
      </c>
      <c r="U238" s="8">
        <f t="shared" si="243"/>
        <v>0</v>
      </c>
      <c r="V238" s="8">
        <f t="shared" si="243"/>
        <v>0</v>
      </c>
      <c r="W238" s="8">
        <f t="shared" si="243"/>
        <v>0</v>
      </c>
    </row>
    <row r="239" spans="1:23" ht="25.5" hidden="1" outlineLevel="4" x14ac:dyDescent="0.25">
      <c r="A239" s="17" t="s">
        <v>15</v>
      </c>
      <c r="B239" s="10"/>
      <c r="C239" s="10"/>
      <c r="D239" s="10"/>
      <c r="E239" s="18" t="s">
        <v>74</v>
      </c>
      <c r="F239" s="18" t="s">
        <v>90</v>
      </c>
      <c r="G239" s="18" t="s">
        <v>85</v>
      </c>
      <c r="H239" s="18" t="s">
        <v>0</v>
      </c>
      <c r="I239" s="10">
        <v>81860</v>
      </c>
      <c r="J239" s="10" t="s">
        <v>16</v>
      </c>
      <c r="K239" s="8">
        <v>0</v>
      </c>
      <c r="L239" s="8">
        <v>0</v>
      </c>
      <c r="M239" s="8">
        <v>0</v>
      </c>
      <c r="N239" s="43">
        <v>0</v>
      </c>
      <c r="O239" s="43">
        <v>0</v>
      </c>
      <c r="P239" s="43">
        <v>0</v>
      </c>
      <c r="Q239" s="43">
        <v>0</v>
      </c>
      <c r="R239" s="43">
        <v>0</v>
      </c>
      <c r="S239" s="8">
        <v>0</v>
      </c>
      <c r="T239" s="8">
        <v>0</v>
      </c>
      <c r="U239" s="8">
        <v>0</v>
      </c>
      <c r="V239" s="8">
        <v>0</v>
      </c>
      <c r="W239" s="8">
        <v>0</v>
      </c>
    </row>
    <row r="240" spans="1:23" ht="25.5" outlineLevel="1" collapsed="1" x14ac:dyDescent="0.25">
      <c r="A240" s="19" t="s">
        <v>243</v>
      </c>
      <c r="B240" s="10" t="s">
        <v>0</v>
      </c>
      <c r="C240" s="10" t="s">
        <v>341</v>
      </c>
      <c r="D240" s="10" t="s">
        <v>139</v>
      </c>
      <c r="E240" s="9" t="s">
        <v>74</v>
      </c>
      <c r="F240" s="9" t="s">
        <v>90</v>
      </c>
      <c r="G240" s="9" t="s">
        <v>85</v>
      </c>
      <c r="H240" s="9" t="s">
        <v>0</v>
      </c>
      <c r="I240" s="10">
        <v>81870</v>
      </c>
      <c r="J240" s="10"/>
      <c r="K240" s="8">
        <f t="shared" ref="K240:V240" si="244">K241+K245</f>
        <v>0</v>
      </c>
      <c r="L240" s="8">
        <f t="shared" ref="L240:R240" si="245">L241+L245</f>
        <v>0</v>
      </c>
      <c r="M240" s="8">
        <f t="shared" si="245"/>
        <v>220370.5</v>
      </c>
      <c r="N240" s="43">
        <f t="shared" si="245"/>
        <v>220370.5</v>
      </c>
      <c r="O240" s="43">
        <f t="shared" ref="O240:P240" si="246">O241+O245</f>
        <v>0</v>
      </c>
      <c r="P240" s="43">
        <f t="shared" si="246"/>
        <v>0</v>
      </c>
      <c r="Q240" s="43">
        <f t="shared" ref="Q240" si="247">Q241+Q245</f>
        <v>0</v>
      </c>
      <c r="R240" s="43">
        <f t="shared" si="245"/>
        <v>0</v>
      </c>
      <c r="S240" s="8">
        <f t="shared" ref="S240" si="248">S241+S245</f>
        <v>220370.5</v>
      </c>
      <c r="T240" s="8">
        <f t="shared" si="244"/>
        <v>0</v>
      </c>
      <c r="U240" s="8">
        <f t="shared" si="244"/>
        <v>0</v>
      </c>
      <c r="V240" s="8">
        <f t="shared" si="244"/>
        <v>0</v>
      </c>
      <c r="W240" s="8">
        <f t="shared" ref="W240" si="249">W241+W245</f>
        <v>0</v>
      </c>
    </row>
    <row r="241" spans="1:23" ht="38.25" outlineLevel="2" x14ac:dyDescent="0.25">
      <c r="A241" s="19" t="s">
        <v>164</v>
      </c>
      <c r="B241" s="10" t="s">
        <v>0</v>
      </c>
      <c r="C241" s="10" t="s">
        <v>341</v>
      </c>
      <c r="D241" s="10" t="s">
        <v>12</v>
      </c>
      <c r="E241" s="18" t="s">
        <v>74</v>
      </c>
      <c r="F241" s="18" t="s">
        <v>90</v>
      </c>
      <c r="G241" s="18" t="s">
        <v>85</v>
      </c>
      <c r="H241" s="18" t="s">
        <v>0</v>
      </c>
      <c r="I241" s="10">
        <v>81870</v>
      </c>
      <c r="J241" s="10" t="s">
        <v>12</v>
      </c>
      <c r="K241" s="8">
        <f t="shared" ref="K241:W241" si="250">K242</f>
        <v>0</v>
      </c>
      <c r="L241" s="8">
        <f t="shared" si="250"/>
        <v>0</v>
      </c>
      <c r="M241" s="8">
        <f t="shared" si="250"/>
        <v>143927.56</v>
      </c>
      <c r="N241" s="43">
        <f t="shared" si="250"/>
        <v>143927.56</v>
      </c>
      <c r="O241" s="43">
        <f t="shared" si="250"/>
        <v>0</v>
      </c>
      <c r="P241" s="43">
        <f t="shared" si="250"/>
        <v>0</v>
      </c>
      <c r="Q241" s="43">
        <f t="shared" si="250"/>
        <v>0</v>
      </c>
      <c r="R241" s="43">
        <f t="shared" si="250"/>
        <v>0</v>
      </c>
      <c r="S241" s="8">
        <f t="shared" si="250"/>
        <v>143927.56</v>
      </c>
      <c r="T241" s="8">
        <f t="shared" si="250"/>
        <v>0</v>
      </c>
      <c r="U241" s="8">
        <f t="shared" si="250"/>
        <v>0</v>
      </c>
      <c r="V241" s="8">
        <f t="shared" si="250"/>
        <v>0</v>
      </c>
      <c r="W241" s="8">
        <f t="shared" si="250"/>
        <v>0</v>
      </c>
    </row>
    <row r="242" spans="1:23" ht="51" outlineLevel="3" x14ac:dyDescent="0.25">
      <c r="A242" s="19" t="s">
        <v>165</v>
      </c>
      <c r="B242" s="10" t="s">
        <v>0</v>
      </c>
      <c r="C242" s="10" t="s">
        <v>341</v>
      </c>
      <c r="D242" s="10" t="s">
        <v>14</v>
      </c>
      <c r="E242" s="18" t="s">
        <v>74</v>
      </c>
      <c r="F242" s="18" t="s">
        <v>90</v>
      </c>
      <c r="G242" s="18" t="s">
        <v>85</v>
      </c>
      <c r="H242" s="18" t="s">
        <v>0</v>
      </c>
      <c r="I242" s="10">
        <v>81870</v>
      </c>
      <c r="J242" s="10" t="s">
        <v>14</v>
      </c>
      <c r="K242" s="8">
        <f t="shared" ref="K242:V242" si="251">K243+K244</f>
        <v>0</v>
      </c>
      <c r="L242" s="8">
        <f t="shared" si="251"/>
        <v>0</v>
      </c>
      <c r="M242" s="8">
        <f t="shared" si="251"/>
        <v>143927.56</v>
      </c>
      <c r="N242" s="43">
        <f t="shared" si="251"/>
        <v>143927.56</v>
      </c>
      <c r="O242" s="43">
        <f t="shared" ref="O242:P242" si="252">O243+O244</f>
        <v>0</v>
      </c>
      <c r="P242" s="43">
        <f t="shared" si="252"/>
        <v>0</v>
      </c>
      <c r="Q242" s="43">
        <f t="shared" ref="Q242" si="253">Q243+Q244</f>
        <v>0</v>
      </c>
      <c r="R242" s="43">
        <f t="shared" si="251"/>
        <v>0</v>
      </c>
      <c r="S242" s="8">
        <f t="shared" si="251"/>
        <v>143927.56</v>
      </c>
      <c r="T242" s="8">
        <f t="shared" si="251"/>
        <v>0</v>
      </c>
      <c r="U242" s="8">
        <f t="shared" ref="U242:W242" si="254">U243+U244</f>
        <v>0</v>
      </c>
      <c r="V242" s="8">
        <f t="shared" si="251"/>
        <v>0</v>
      </c>
      <c r="W242" s="8">
        <f t="shared" si="254"/>
        <v>0</v>
      </c>
    </row>
    <row r="243" spans="1:23" ht="25.5" outlineLevel="4" x14ac:dyDescent="0.25">
      <c r="A243" s="19" t="s">
        <v>166</v>
      </c>
      <c r="B243" s="10" t="s">
        <v>0</v>
      </c>
      <c r="C243" s="10" t="s">
        <v>341</v>
      </c>
      <c r="D243" s="10" t="s">
        <v>16</v>
      </c>
      <c r="E243" s="18" t="s">
        <v>74</v>
      </c>
      <c r="F243" s="18" t="s">
        <v>90</v>
      </c>
      <c r="G243" s="18" t="s">
        <v>85</v>
      </c>
      <c r="H243" s="18" t="s">
        <v>0</v>
      </c>
      <c r="I243" s="10">
        <v>81870</v>
      </c>
      <c r="J243" s="10" t="s">
        <v>16</v>
      </c>
      <c r="K243" s="8">
        <v>0</v>
      </c>
      <c r="L243" s="8">
        <v>0</v>
      </c>
      <c r="M243" s="8">
        <f>SUM(N243:R243)</f>
        <v>143927.56</v>
      </c>
      <c r="N243" s="16">
        <v>143927.56</v>
      </c>
      <c r="O243" s="43">
        <v>0</v>
      </c>
      <c r="P243" s="43">
        <v>0</v>
      </c>
      <c r="Q243" s="43">
        <v>0</v>
      </c>
      <c r="R243" s="43">
        <v>0</v>
      </c>
      <c r="S243" s="8">
        <f>L243+M243</f>
        <v>143927.56</v>
      </c>
      <c r="T243" s="8">
        <v>0</v>
      </c>
      <c r="U243" s="8">
        <v>0</v>
      </c>
      <c r="V243" s="8">
        <v>0</v>
      </c>
      <c r="W243" s="8">
        <v>0</v>
      </c>
    </row>
    <row r="244" spans="1:23" ht="25.5" hidden="1" outlineLevel="4" x14ac:dyDescent="0.25">
      <c r="A244" s="17" t="s">
        <v>31</v>
      </c>
      <c r="B244" s="10"/>
      <c r="C244" s="10"/>
      <c r="D244" s="10"/>
      <c r="E244" s="18" t="s">
        <v>74</v>
      </c>
      <c r="F244" s="18" t="s">
        <v>90</v>
      </c>
      <c r="G244" s="18" t="s">
        <v>85</v>
      </c>
      <c r="H244" s="18" t="s">
        <v>0</v>
      </c>
      <c r="I244" s="10">
        <v>81870</v>
      </c>
      <c r="J244" s="10">
        <v>247</v>
      </c>
      <c r="K244" s="8">
        <v>0</v>
      </c>
      <c r="L244" s="8">
        <v>0</v>
      </c>
      <c r="M244" s="8">
        <v>0</v>
      </c>
      <c r="N244" s="43">
        <v>0</v>
      </c>
      <c r="O244" s="43">
        <v>0</v>
      </c>
      <c r="P244" s="43">
        <v>0</v>
      </c>
      <c r="Q244" s="43">
        <v>0</v>
      </c>
      <c r="R244" s="43">
        <v>0</v>
      </c>
      <c r="S244" s="8">
        <v>0</v>
      </c>
      <c r="T244" s="8">
        <v>0</v>
      </c>
      <c r="U244" s="8">
        <v>0</v>
      </c>
      <c r="V244" s="8">
        <v>0</v>
      </c>
      <c r="W244" s="8">
        <v>0</v>
      </c>
    </row>
    <row r="245" spans="1:23" outlineLevel="2" collapsed="1" x14ac:dyDescent="0.25">
      <c r="A245" s="19" t="s">
        <v>194</v>
      </c>
      <c r="B245" s="10" t="s">
        <v>0</v>
      </c>
      <c r="C245" s="10" t="s">
        <v>341</v>
      </c>
      <c r="D245" s="10" t="s">
        <v>19</v>
      </c>
      <c r="E245" s="18" t="s">
        <v>74</v>
      </c>
      <c r="F245" s="18" t="s">
        <v>90</v>
      </c>
      <c r="G245" s="18" t="s">
        <v>85</v>
      </c>
      <c r="H245" s="18" t="s">
        <v>0</v>
      </c>
      <c r="I245" s="10">
        <v>81870</v>
      </c>
      <c r="J245" s="10" t="s">
        <v>19</v>
      </c>
      <c r="K245" s="8">
        <f t="shared" ref="K245:W246" si="255">K246</f>
        <v>0</v>
      </c>
      <c r="L245" s="8">
        <f t="shared" si="255"/>
        <v>0</v>
      </c>
      <c r="M245" s="8">
        <f t="shared" si="255"/>
        <v>76442.94</v>
      </c>
      <c r="N245" s="43">
        <f t="shared" si="255"/>
        <v>76442.94</v>
      </c>
      <c r="O245" s="43">
        <f t="shared" si="255"/>
        <v>0</v>
      </c>
      <c r="P245" s="43">
        <f t="shared" si="255"/>
        <v>0</v>
      </c>
      <c r="Q245" s="43">
        <f t="shared" si="255"/>
        <v>0</v>
      </c>
      <c r="R245" s="43">
        <f t="shared" si="255"/>
        <v>0</v>
      </c>
      <c r="S245" s="8">
        <f t="shared" si="255"/>
        <v>76442.94</v>
      </c>
      <c r="T245" s="8">
        <f t="shared" si="255"/>
        <v>0</v>
      </c>
      <c r="U245" s="8">
        <f t="shared" si="255"/>
        <v>0</v>
      </c>
      <c r="V245" s="8">
        <f t="shared" si="255"/>
        <v>0</v>
      </c>
      <c r="W245" s="8">
        <f t="shared" si="255"/>
        <v>0</v>
      </c>
    </row>
    <row r="246" spans="1:23" outlineLevel="3" x14ac:dyDescent="0.25">
      <c r="A246" s="19" t="s">
        <v>219</v>
      </c>
      <c r="B246" s="10" t="s">
        <v>0</v>
      </c>
      <c r="C246" s="10" t="s">
        <v>341</v>
      </c>
      <c r="D246" s="10" t="s">
        <v>35</v>
      </c>
      <c r="E246" s="18" t="s">
        <v>74</v>
      </c>
      <c r="F246" s="18" t="s">
        <v>90</v>
      </c>
      <c r="G246" s="18" t="s">
        <v>85</v>
      </c>
      <c r="H246" s="18" t="s">
        <v>0</v>
      </c>
      <c r="I246" s="10">
        <v>81870</v>
      </c>
      <c r="J246" s="10" t="s">
        <v>35</v>
      </c>
      <c r="K246" s="8">
        <f t="shared" si="255"/>
        <v>0</v>
      </c>
      <c r="L246" s="8">
        <f t="shared" si="255"/>
        <v>0</v>
      </c>
      <c r="M246" s="8">
        <f t="shared" si="255"/>
        <v>76442.94</v>
      </c>
      <c r="N246" s="43">
        <f t="shared" si="255"/>
        <v>76442.94</v>
      </c>
      <c r="O246" s="43">
        <f t="shared" si="255"/>
        <v>0</v>
      </c>
      <c r="P246" s="43">
        <f t="shared" si="255"/>
        <v>0</v>
      </c>
      <c r="Q246" s="43">
        <f t="shared" si="255"/>
        <v>0</v>
      </c>
      <c r="R246" s="43">
        <f t="shared" si="255"/>
        <v>0</v>
      </c>
      <c r="S246" s="8">
        <f t="shared" si="255"/>
        <v>76442.94</v>
      </c>
      <c r="T246" s="8">
        <f t="shared" si="255"/>
        <v>0</v>
      </c>
      <c r="U246" s="8">
        <f t="shared" si="255"/>
        <v>0</v>
      </c>
      <c r="V246" s="8">
        <f t="shared" si="255"/>
        <v>0</v>
      </c>
      <c r="W246" s="8">
        <f t="shared" si="255"/>
        <v>0</v>
      </c>
    </row>
    <row r="247" spans="1:23" ht="51" outlineLevel="4" x14ac:dyDescent="0.25">
      <c r="A247" s="19" t="s">
        <v>220</v>
      </c>
      <c r="B247" s="10" t="s">
        <v>0</v>
      </c>
      <c r="C247" s="10" t="s">
        <v>341</v>
      </c>
      <c r="D247" s="10" t="s">
        <v>37</v>
      </c>
      <c r="E247" s="18" t="s">
        <v>74</v>
      </c>
      <c r="F247" s="18" t="s">
        <v>90</v>
      </c>
      <c r="G247" s="18" t="s">
        <v>85</v>
      </c>
      <c r="H247" s="18" t="s">
        <v>0</v>
      </c>
      <c r="I247" s="10">
        <v>81870</v>
      </c>
      <c r="J247" s="10" t="s">
        <v>37</v>
      </c>
      <c r="K247" s="8">
        <v>0</v>
      </c>
      <c r="L247" s="8">
        <v>0</v>
      </c>
      <c r="M247" s="8">
        <f>SUM(N247:R247)</f>
        <v>76442.94</v>
      </c>
      <c r="N247" s="16">
        <v>76442.94</v>
      </c>
      <c r="O247" s="43">
        <v>0</v>
      </c>
      <c r="P247" s="43">
        <v>0</v>
      </c>
      <c r="Q247" s="43">
        <v>0</v>
      </c>
      <c r="R247" s="43">
        <v>0</v>
      </c>
      <c r="S247" s="8">
        <f>L247+M247</f>
        <v>76442.94</v>
      </c>
      <c r="T247" s="8">
        <v>0</v>
      </c>
      <c r="U247" s="8">
        <v>0</v>
      </c>
      <c r="V247" s="8">
        <v>0</v>
      </c>
      <c r="W247" s="8">
        <v>0</v>
      </c>
    </row>
    <row r="248" spans="1:23" ht="25.5" hidden="1" outlineLevel="1" x14ac:dyDescent="0.25">
      <c r="A248" s="19" t="s">
        <v>295</v>
      </c>
      <c r="B248" s="10" t="s">
        <v>0</v>
      </c>
      <c r="C248" s="10" t="s">
        <v>342</v>
      </c>
      <c r="D248" s="10" t="s">
        <v>139</v>
      </c>
      <c r="E248" s="9" t="s">
        <v>74</v>
      </c>
      <c r="F248" s="9" t="s">
        <v>90</v>
      </c>
      <c r="G248" s="9" t="s">
        <v>85</v>
      </c>
      <c r="H248" s="9" t="s">
        <v>0</v>
      </c>
      <c r="I248" s="10">
        <v>82300</v>
      </c>
      <c r="J248" s="10"/>
      <c r="K248" s="8">
        <f t="shared" ref="K248:V248" si="256">K249+K252+K255</f>
        <v>417250</v>
      </c>
      <c r="L248" s="8">
        <f t="shared" ref="L248:R248" si="257">L249+L252+L255</f>
        <v>417250</v>
      </c>
      <c r="M248" s="8">
        <f t="shared" si="257"/>
        <v>0</v>
      </c>
      <c r="N248" s="43">
        <f t="shared" si="257"/>
        <v>0</v>
      </c>
      <c r="O248" s="43">
        <f t="shared" ref="O248:P248" si="258">O249+O252+O255</f>
        <v>0</v>
      </c>
      <c r="P248" s="43">
        <f t="shared" si="258"/>
        <v>0</v>
      </c>
      <c r="Q248" s="43">
        <f t="shared" ref="Q248" si="259">Q249+Q252+Q255</f>
        <v>0</v>
      </c>
      <c r="R248" s="43">
        <f t="shared" si="257"/>
        <v>0</v>
      </c>
      <c r="S248" s="8">
        <f t="shared" ref="S248" si="260">S249+S252+S255</f>
        <v>417250</v>
      </c>
      <c r="T248" s="8">
        <f t="shared" si="256"/>
        <v>0</v>
      </c>
      <c r="U248" s="8">
        <f t="shared" si="256"/>
        <v>0</v>
      </c>
      <c r="V248" s="8">
        <f t="shared" si="256"/>
        <v>0</v>
      </c>
      <c r="W248" s="8">
        <f t="shared" ref="W248" si="261">W249+W252+W255</f>
        <v>0</v>
      </c>
    </row>
    <row r="249" spans="1:23" ht="89.25" hidden="1" outlineLevel="2" x14ac:dyDescent="0.25">
      <c r="A249" s="19" t="s">
        <v>185</v>
      </c>
      <c r="B249" s="10" t="s">
        <v>0</v>
      </c>
      <c r="C249" s="10" t="s">
        <v>342</v>
      </c>
      <c r="D249" s="10" t="s">
        <v>2</v>
      </c>
      <c r="E249" s="18" t="s">
        <v>74</v>
      </c>
      <c r="F249" s="18" t="s">
        <v>90</v>
      </c>
      <c r="G249" s="18" t="s">
        <v>85</v>
      </c>
      <c r="H249" s="18" t="s">
        <v>0</v>
      </c>
      <c r="I249" s="10">
        <v>82300</v>
      </c>
      <c r="J249" s="10" t="s">
        <v>2</v>
      </c>
      <c r="K249" s="8">
        <f t="shared" ref="K249:W250" si="262">K250</f>
        <v>0</v>
      </c>
      <c r="L249" s="8">
        <f t="shared" si="262"/>
        <v>0</v>
      </c>
      <c r="M249" s="8">
        <f t="shared" si="262"/>
        <v>0</v>
      </c>
      <c r="N249" s="43">
        <f t="shared" si="262"/>
        <v>0</v>
      </c>
      <c r="O249" s="43">
        <f t="shared" si="262"/>
        <v>0</v>
      </c>
      <c r="P249" s="43">
        <f t="shared" si="262"/>
        <v>0</v>
      </c>
      <c r="Q249" s="43">
        <f t="shared" si="262"/>
        <v>0</v>
      </c>
      <c r="R249" s="43">
        <f t="shared" si="262"/>
        <v>0</v>
      </c>
      <c r="S249" s="8">
        <f t="shared" si="262"/>
        <v>0</v>
      </c>
      <c r="T249" s="8">
        <f t="shared" si="262"/>
        <v>0</v>
      </c>
      <c r="U249" s="8">
        <f t="shared" si="262"/>
        <v>0</v>
      </c>
      <c r="V249" s="8">
        <f t="shared" si="262"/>
        <v>0</v>
      </c>
      <c r="W249" s="8">
        <f t="shared" si="262"/>
        <v>0</v>
      </c>
    </row>
    <row r="250" spans="1:23" ht="25.5" hidden="1" outlineLevel="3" x14ac:dyDescent="0.25">
      <c r="A250" s="19" t="s">
        <v>212</v>
      </c>
      <c r="B250" s="10" t="s">
        <v>0</v>
      </c>
      <c r="C250" s="10" t="s">
        <v>342</v>
      </c>
      <c r="D250" s="10" t="s">
        <v>28</v>
      </c>
      <c r="E250" s="18" t="s">
        <v>74</v>
      </c>
      <c r="F250" s="18" t="s">
        <v>90</v>
      </c>
      <c r="G250" s="18" t="s">
        <v>85</v>
      </c>
      <c r="H250" s="18" t="s">
        <v>0</v>
      </c>
      <c r="I250" s="10">
        <v>82300</v>
      </c>
      <c r="J250" s="10" t="s">
        <v>28</v>
      </c>
      <c r="K250" s="8">
        <f t="shared" si="262"/>
        <v>0</v>
      </c>
      <c r="L250" s="8">
        <f t="shared" si="262"/>
        <v>0</v>
      </c>
      <c r="M250" s="8">
        <f t="shared" si="262"/>
        <v>0</v>
      </c>
      <c r="N250" s="43">
        <f t="shared" si="262"/>
        <v>0</v>
      </c>
      <c r="O250" s="43">
        <f t="shared" si="262"/>
        <v>0</v>
      </c>
      <c r="P250" s="43">
        <f t="shared" si="262"/>
        <v>0</v>
      </c>
      <c r="Q250" s="43">
        <f t="shared" si="262"/>
        <v>0</v>
      </c>
      <c r="R250" s="43">
        <f t="shared" si="262"/>
        <v>0</v>
      </c>
      <c r="S250" s="8">
        <f t="shared" si="262"/>
        <v>0</v>
      </c>
      <c r="T250" s="8">
        <f t="shared" si="262"/>
        <v>0</v>
      </c>
      <c r="U250" s="8">
        <f t="shared" si="262"/>
        <v>0</v>
      </c>
      <c r="V250" s="8">
        <f t="shared" si="262"/>
        <v>0</v>
      </c>
      <c r="W250" s="8">
        <f t="shared" si="262"/>
        <v>0</v>
      </c>
    </row>
    <row r="251" spans="1:23" ht="63.75" hidden="1" outlineLevel="4" x14ac:dyDescent="0.25">
      <c r="A251" s="19" t="s">
        <v>343</v>
      </c>
      <c r="B251" s="10" t="s">
        <v>0</v>
      </c>
      <c r="C251" s="10" t="s">
        <v>342</v>
      </c>
      <c r="D251" s="10" t="s">
        <v>162</v>
      </c>
      <c r="E251" s="18" t="s">
        <v>74</v>
      </c>
      <c r="F251" s="18" t="s">
        <v>90</v>
      </c>
      <c r="G251" s="18" t="s">
        <v>85</v>
      </c>
      <c r="H251" s="18" t="s">
        <v>0</v>
      </c>
      <c r="I251" s="10">
        <v>82300</v>
      </c>
      <c r="J251" s="10" t="s">
        <v>162</v>
      </c>
      <c r="K251" s="8">
        <v>0</v>
      </c>
      <c r="L251" s="8">
        <v>0</v>
      </c>
      <c r="M251" s="8">
        <v>0</v>
      </c>
      <c r="N251" s="43">
        <v>0</v>
      </c>
      <c r="O251" s="43">
        <v>0</v>
      </c>
      <c r="P251" s="43">
        <v>0</v>
      </c>
      <c r="Q251" s="43">
        <v>0</v>
      </c>
      <c r="R251" s="43">
        <v>0</v>
      </c>
      <c r="S251" s="8">
        <v>0</v>
      </c>
      <c r="T251" s="8">
        <v>0</v>
      </c>
      <c r="U251" s="8">
        <v>0</v>
      </c>
      <c r="V251" s="8">
        <v>0</v>
      </c>
      <c r="W251" s="8">
        <v>0</v>
      </c>
    </row>
    <row r="252" spans="1:23" ht="38.25" hidden="1" outlineLevel="2" x14ac:dyDescent="0.25">
      <c r="A252" s="19" t="s">
        <v>164</v>
      </c>
      <c r="B252" s="10" t="s">
        <v>0</v>
      </c>
      <c r="C252" s="10" t="s">
        <v>342</v>
      </c>
      <c r="D252" s="10" t="s">
        <v>12</v>
      </c>
      <c r="E252" s="18" t="s">
        <v>74</v>
      </c>
      <c r="F252" s="18" t="s">
        <v>90</v>
      </c>
      <c r="G252" s="18" t="s">
        <v>85</v>
      </c>
      <c r="H252" s="18" t="s">
        <v>0</v>
      </c>
      <c r="I252" s="10">
        <v>82300</v>
      </c>
      <c r="J252" s="10" t="s">
        <v>12</v>
      </c>
      <c r="K252" s="8">
        <f t="shared" ref="K252:W253" si="263">K253</f>
        <v>417250</v>
      </c>
      <c r="L252" s="8">
        <f t="shared" si="263"/>
        <v>417250</v>
      </c>
      <c r="M252" s="8">
        <f t="shared" si="263"/>
        <v>0</v>
      </c>
      <c r="N252" s="43">
        <f t="shared" si="263"/>
        <v>0</v>
      </c>
      <c r="O252" s="43">
        <f t="shared" si="263"/>
        <v>0</v>
      </c>
      <c r="P252" s="43">
        <f t="shared" si="263"/>
        <v>0</v>
      </c>
      <c r="Q252" s="43">
        <f t="shared" si="263"/>
        <v>0</v>
      </c>
      <c r="R252" s="43">
        <f t="shared" si="263"/>
        <v>0</v>
      </c>
      <c r="S252" s="8">
        <f t="shared" si="263"/>
        <v>417250</v>
      </c>
      <c r="T252" s="8">
        <f t="shared" si="263"/>
        <v>0</v>
      </c>
      <c r="U252" s="8">
        <f t="shared" si="263"/>
        <v>0</v>
      </c>
      <c r="V252" s="8">
        <f t="shared" si="263"/>
        <v>0</v>
      </c>
      <c r="W252" s="8">
        <f t="shared" si="263"/>
        <v>0</v>
      </c>
    </row>
    <row r="253" spans="1:23" ht="51" hidden="1" outlineLevel="3" x14ac:dyDescent="0.25">
      <c r="A253" s="19" t="s">
        <v>165</v>
      </c>
      <c r="B253" s="10" t="s">
        <v>0</v>
      </c>
      <c r="C253" s="10" t="s">
        <v>342</v>
      </c>
      <c r="D253" s="10" t="s">
        <v>14</v>
      </c>
      <c r="E253" s="18" t="s">
        <v>74</v>
      </c>
      <c r="F253" s="18" t="s">
        <v>90</v>
      </c>
      <c r="G253" s="18" t="s">
        <v>85</v>
      </c>
      <c r="H253" s="18" t="s">
        <v>0</v>
      </c>
      <c r="I253" s="10">
        <v>82300</v>
      </c>
      <c r="J253" s="10" t="s">
        <v>14</v>
      </c>
      <c r="K253" s="8">
        <f t="shared" si="263"/>
        <v>417250</v>
      </c>
      <c r="L253" s="8">
        <f t="shared" si="263"/>
        <v>417250</v>
      </c>
      <c r="M253" s="8">
        <f t="shared" si="263"/>
        <v>0</v>
      </c>
      <c r="N253" s="43">
        <f t="shared" si="263"/>
        <v>0</v>
      </c>
      <c r="O253" s="43">
        <f t="shared" si="263"/>
        <v>0</v>
      </c>
      <c r="P253" s="43">
        <f t="shared" si="263"/>
        <v>0</v>
      </c>
      <c r="Q253" s="43">
        <f t="shared" si="263"/>
        <v>0</v>
      </c>
      <c r="R253" s="43">
        <f t="shared" si="263"/>
        <v>0</v>
      </c>
      <c r="S253" s="8">
        <f t="shared" si="263"/>
        <v>417250</v>
      </c>
      <c r="T253" s="8">
        <f t="shared" si="263"/>
        <v>0</v>
      </c>
      <c r="U253" s="8">
        <f t="shared" si="263"/>
        <v>0</v>
      </c>
      <c r="V253" s="8">
        <f t="shared" si="263"/>
        <v>0</v>
      </c>
      <c r="W253" s="8">
        <f t="shared" si="263"/>
        <v>0</v>
      </c>
    </row>
    <row r="254" spans="1:23" ht="25.5" hidden="1" outlineLevel="4" x14ac:dyDescent="0.25">
      <c r="A254" s="19" t="s">
        <v>166</v>
      </c>
      <c r="B254" s="10" t="s">
        <v>0</v>
      </c>
      <c r="C254" s="10" t="s">
        <v>342</v>
      </c>
      <c r="D254" s="10" t="s">
        <v>16</v>
      </c>
      <c r="E254" s="18" t="s">
        <v>74</v>
      </c>
      <c r="F254" s="18" t="s">
        <v>90</v>
      </c>
      <c r="G254" s="18" t="s">
        <v>85</v>
      </c>
      <c r="H254" s="18" t="s">
        <v>0</v>
      </c>
      <c r="I254" s="10">
        <v>82300</v>
      </c>
      <c r="J254" s="10" t="s">
        <v>16</v>
      </c>
      <c r="K254" s="1">
        <v>417250</v>
      </c>
      <c r="L254" s="1">
        <v>417250</v>
      </c>
      <c r="M254" s="1">
        <f>SUM(N254:R254)</f>
        <v>0</v>
      </c>
      <c r="N254" s="49">
        <v>0</v>
      </c>
      <c r="O254" s="45"/>
      <c r="P254" s="45"/>
      <c r="Q254" s="45"/>
      <c r="R254" s="45"/>
      <c r="S254" s="1">
        <f>L254+M254</f>
        <v>417250</v>
      </c>
      <c r="T254" s="1">
        <v>0</v>
      </c>
      <c r="U254" s="1"/>
      <c r="V254" s="1">
        <v>0</v>
      </c>
      <c r="W254" s="1"/>
    </row>
    <row r="255" spans="1:23" hidden="1" outlineLevel="2" x14ac:dyDescent="0.25">
      <c r="A255" s="19" t="s">
        <v>194</v>
      </c>
      <c r="B255" s="10" t="s">
        <v>0</v>
      </c>
      <c r="C255" s="10" t="s">
        <v>342</v>
      </c>
      <c r="D255" s="10" t="s">
        <v>19</v>
      </c>
      <c r="E255" s="18" t="s">
        <v>74</v>
      </c>
      <c r="F255" s="18" t="s">
        <v>90</v>
      </c>
      <c r="G255" s="18" t="s">
        <v>85</v>
      </c>
      <c r="H255" s="18" t="s">
        <v>0</v>
      </c>
      <c r="I255" s="10">
        <v>82300</v>
      </c>
      <c r="J255" s="10" t="s">
        <v>19</v>
      </c>
      <c r="K255" s="8">
        <f t="shared" ref="K255:W256" si="264">K256</f>
        <v>0</v>
      </c>
      <c r="L255" s="8">
        <f t="shared" si="264"/>
        <v>0</v>
      </c>
      <c r="M255" s="8">
        <f t="shared" si="264"/>
        <v>0</v>
      </c>
      <c r="N255" s="43">
        <f t="shared" si="264"/>
        <v>0</v>
      </c>
      <c r="O255" s="43">
        <f t="shared" si="264"/>
        <v>0</v>
      </c>
      <c r="P255" s="43">
        <f t="shared" si="264"/>
        <v>0</v>
      </c>
      <c r="Q255" s="43">
        <f t="shared" si="264"/>
        <v>0</v>
      </c>
      <c r="R255" s="43">
        <f t="shared" si="264"/>
        <v>0</v>
      </c>
      <c r="S255" s="8">
        <f t="shared" si="264"/>
        <v>0</v>
      </c>
      <c r="T255" s="8">
        <f t="shared" si="264"/>
        <v>0</v>
      </c>
      <c r="U255" s="8">
        <f t="shared" si="264"/>
        <v>0</v>
      </c>
      <c r="V255" s="8">
        <f t="shared" si="264"/>
        <v>0</v>
      </c>
      <c r="W255" s="8">
        <f t="shared" si="264"/>
        <v>0</v>
      </c>
    </row>
    <row r="256" spans="1:23" ht="25.5" hidden="1" outlineLevel="3" x14ac:dyDescent="0.25">
      <c r="A256" s="19" t="s">
        <v>195</v>
      </c>
      <c r="B256" s="10" t="s">
        <v>0</v>
      </c>
      <c r="C256" s="10" t="s">
        <v>342</v>
      </c>
      <c r="D256" s="10" t="s">
        <v>20</v>
      </c>
      <c r="E256" s="18" t="s">
        <v>74</v>
      </c>
      <c r="F256" s="18" t="s">
        <v>90</v>
      </c>
      <c r="G256" s="18" t="s">
        <v>85</v>
      </c>
      <c r="H256" s="18" t="s">
        <v>0</v>
      </c>
      <c r="I256" s="10">
        <v>82300</v>
      </c>
      <c r="J256" s="10" t="s">
        <v>20</v>
      </c>
      <c r="K256" s="8">
        <f t="shared" si="264"/>
        <v>0</v>
      </c>
      <c r="L256" s="8">
        <f t="shared" si="264"/>
        <v>0</v>
      </c>
      <c r="M256" s="8">
        <f t="shared" si="264"/>
        <v>0</v>
      </c>
      <c r="N256" s="43">
        <f t="shared" si="264"/>
        <v>0</v>
      </c>
      <c r="O256" s="43">
        <f t="shared" si="264"/>
        <v>0</v>
      </c>
      <c r="P256" s="43">
        <f t="shared" si="264"/>
        <v>0</v>
      </c>
      <c r="Q256" s="43">
        <f t="shared" si="264"/>
        <v>0</v>
      </c>
      <c r="R256" s="43">
        <f t="shared" si="264"/>
        <v>0</v>
      </c>
      <c r="S256" s="8">
        <f t="shared" si="264"/>
        <v>0</v>
      </c>
      <c r="T256" s="8">
        <f t="shared" si="264"/>
        <v>0</v>
      </c>
      <c r="U256" s="8">
        <f t="shared" si="264"/>
        <v>0</v>
      </c>
      <c r="V256" s="8">
        <f t="shared" si="264"/>
        <v>0</v>
      </c>
      <c r="W256" s="8">
        <f t="shared" si="264"/>
        <v>0</v>
      </c>
    </row>
    <row r="257" spans="1:23" hidden="1" outlineLevel="4" x14ac:dyDescent="0.25">
      <c r="A257" s="19" t="s">
        <v>197</v>
      </c>
      <c r="B257" s="10" t="s">
        <v>0</v>
      </c>
      <c r="C257" s="10" t="s">
        <v>342</v>
      </c>
      <c r="D257" s="10" t="s">
        <v>22</v>
      </c>
      <c r="E257" s="18" t="s">
        <v>74</v>
      </c>
      <c r="F257" s="18" t="s">
        <v>90</v>
      </c>
      <c r="G257" s="18" t="s">
        <v>85</v>
      </c>
      <c r="H257" s="18" t="s">
        <v>0</v>
      </c>
      <c r="I257" s="10">
        <v>82300</v>
      </c>
      <c r="J257" s="10" t="s">
        <v>22</v>
      </c>
      <c r="K257" s="8">
        <v>0</v>
      </c>
      <c r="L257" s="8">
        <v>0</v>
      </c>
      <c r="M257" s="8">
        <v>0</v>
      </c>
      <c r="N257" s="43">
        <v>0</v>
      </c>
      <c r="O257" s="43">
        <v>0</v>
      </c>
      <c r="P257" s="43">
        <v>0</v>
      </c>
      <c r="Q257" s="43">
        <v>0</v>
      </c>
      <c r="R257" s="43">
        <v>0</v>
      </c>
      <c r="S257" s="8">
        <v>0</v>
      </c>
      <c r="T257" s="8">
        <v>0</v>
      </c>
      <c r="U257" s="8">
        <v>0</v>
      </c>
      <c r="V257" s="8">
        <v>0</v>
      </c>
      <c r="W257" s="8">
        <v>0</v>
      </c>
    </row>
    <row r="258" spans="1:23" ht="25.5" hidden="1" outlineLevel="4" x14ac:dyDescent="0.25">
      <c r="A258" s="19" t="s">
        <v>260</v>
      </c>
      <c r="B258" s="10"/>
      <c r="C258" s="10"/>
      <c r="D258" s="10"/>
      <c r="E258" s="18" t="s">
        <v>74</v>
      </c>
      <c r="F258" s="18" t="s">
        <v>90</v>
      </c>
      <c r="G258" s="18" t="s">
        <v>85</v>
      </c>
      <c r="H258" s="18" t="s">
        <v>0</v>
      </c>
      <c r="I258" s="10">
        <v>82330</v>
      </c>
      <c r="J258" s="10"/>
      <c r="K258" s="8">
        <f>K262</f>
        <v>0</v>
      </c>
      <c r="L258" s="8">
        <f>L262+L259</f>
        <v>0</v>
      </c>
      <c r="M258" s="8">
        <f t="shared" ref="M258:S258" si="265">M262+M259</f>
        <v>0</v>
      </c>
      <c r="N258" s="43">
        <f t="shared" si="265"/>
        <v>0</v>
      </c>
      <c r="O258" s="43">
        <f t="shared" si="265"/>
        <v>0</v>
      </c>
      <c r="P258" s="43">
        <f t="shared" si="265"/>
        <v>0</v>
      </c>
      <c r="Q258" s="43">
        <f t="shared" si="265"/>
        <v>0</v>
      </c>
      <c r="R258" s="43">
        <f t="shared" si="265"/>
        <v>0</v>
      </c>
      <c r="S258" s="8">
        <f t="shared" si="265"/>
        <v>0</v>
      </c>
      <c r="T258" s="8">
        <f>T262</f>
        <v>0</v>
      </c>
      <c r="U258" s="8">
        <f t="shared" ref="U258:W258" si="266">U262+U259</f>
        <v>0</v>
      </c>
      <c r="V258" s="8">
        <f>V262</f>
        <v>0</v>
      </c>
      <c r="W258" s="8">
        <f t="shared" si="266"/>
        <v>0</v>
      </c>
    </row>
    <row r="259" spans="1:23" ht="38.25" hidden="1" outlineLevel="4" x14ac:dyDescent="0.25">
      <c r="A259" s="19" t="s">
        <v>164</v>
      </c>
      <c r="B259" s="10"/>
      <c r="C259" s="10"/>
      <c r="D259" s="10"/>
      <c r="E259" s="18" t="s">
        <v>74</v>
      </c>
      <c r="F259" s="18" t="s">
        <v>90</v>
      </c>
      <c r="G259" s="18" t="s">
        <v>85</v>
      </c>
      <c r="H259" s="18" t="s">
        <v>0</v>
      </c>
      <c r="I259" s="10">
        <v>82330</v>
      </c>
      <c r="J259" s="10" t="s">
        <v>12</v>
      </c>
      <c r="K259" s="8"/>
      <c r="L259" s="8">
        <f t="shared" ref="L259:W260" si="267">L260</f>
        <v>0</v>
      </c>
      <c r="M259" s="8">
        <f t="shared" si="267"/>
        <v>0</v>
      </c>
      <c r="N259" s="43">
        <f t="shared" si="267"/>
        <v>0</v>
      </c>
      <c r="O259" s="43">
        <f t="shared" si="267"/>
        <v>0</v>
      </c>
      <c r="P259" s="43">
        <f t="shared" si="267"/>
        <v>0</v>
      </c>
      <c r="Q259" s="43">
        <f t="shared" si="267"/>
        <v>0</v>
      </c>
      <c r="R259" s="43">
        <f t="shared" si="267"/>
        <v>0</v>
      </c>
      <c r="S259" s="8">
        <f t="shared" si="267"/>
        <v>0</v>
      </c>
      <c r="T259" s="8"/>
      <c r="U259" s="8">
        <f t="shared" si="267"/>
        <v>0</v>
      </c>
      <c r="V259" s="8"/>
      <c r="W259" s="8">
        <f t="shared" si="267"/>
        <v>0</v>
      </c>
    </row>
    <row r="260" spans="1:23" ht="51" hidden="1" outlineLevel="4" x14ac:dyDescent="0.25">
      <c r="A260" s="19" t="s">
        <v>165</v>
      </c>
      <c r="B260" s="10"/>
      <c r="C260" s="10"/>
      <c r="D260" s="10"/>
      <c r="E260" s="18" t="s">
        <v>74</v>
      </c>
      <c r="F260" s="18" t="s">
        <v>90</v>
      </c>
      <c r="G260" s="18" t="s">
        <v>85</v>
      </c>
      <c r="H260" s="18" t="s">
        <v>0</v>
      </c>
      <c r="I260" s="10">
        <v>82330</v>
      </c>
      <c r="J260" s="10" t="s">
        <v>14</v>
      </c>
      <c r="K260" s="8"/>
      <c r="L260" s="8">
        <f t="shared" si="267"/>
        <v>0</v>
      </c>
      <c r="M260" s="8">
        <f t="shared" si="267"/>
        <v>0</v>
      </c>
      <c r="N260" s="43">
        <f t="shared" si="267"/>
        <v>0</v>
      </c>
      <c r="O260" s="43">
        <f t="shared" si="267"/>
        <v>0</v>
      </c>
      <c r="P260" s="43">
        <f t="shared" si="267"/>
        <v>0</v>
      </c>
      <c r="Q260" s="43">
        <f t="shared" si="267"/>
        <v>0</v>
      </c>
      <c r="R260" s="43">
        <f t="shared" si="267"/>
        <v>0</v>
      </c>
      <c r="S260" s="8">
        <f t="shared" si="267"/>
        <v>0</v>
      </c>
      <c r="T260" s="8"/>
      <c r="U260" s="8">
        <f t="shared" si="267"/>
        <v>0</v>
      </c>
      <c r="V260" s="8"/>
      <c r="W260" s="8">
        <f t="shared" si="267"/>
        <v>0</v>
      </c>
    </row>
    <row r="261" spans="1:23" ht="25.5" hidden="1" outlineLevel="4" x14ac:dyDescent="0.25">
      <c r="A261" s="19" t="s">
        <v>166</v>
      </c>
      <c r="B261" s="10"/>
      <c r="C261" s="10"/>
      <c r="D261" s="10"/>
      <c r="E261" s="18" t="s">
        <v>74</v>
      </c>
      <c r="F261" s="18" t="s">
        <v>90</v>
      </c>
      <c r="G261" s="18" t="s">
        <v>85</v>
      </c>
      <c r="H261" s="18" t="s">
        <v>0</v>
      </c>
      <c r="I261" s="10">
        <v>82330</v>
      </c>
      <c r="J261" s="10">
        <v>244</v>
      </c>
      <c r="K261" s="8"/>
      <c r="L261" s="8"/>
      <c r="M261" s="1">
        <f>SUM(N261:R261)</f>
        <v>0</v>
      </c>
      <c r="N261" s="43">
        <v>0</v>
      </c>
      <c r="O261" s="43"/>
      <c r="P261" s="43"/>
      <c r="Q261" s="43"/>
      <c r="R261" s="43"/>
      <c r="S261" s="1">
        <f>L261+M261</f>
        <v>0</v>
      </c>
      <c r="T261" s="8"/>
      <c r="U261" s="8"/>
      <c r="V261" s="8"/>
      <c r="W261" s="8"/>
    </row>
    <row r="262" spans="1:23" ht="38.25" hidden="1" outlineLevel="4" x14ac:dyDescent="0.25">
      <c r="A262" s="19" t="s">
        <v>208</v>
      </c>
      <c r="B262" s="10"/>
      <c r="C262" s="10"/>
      <c r="D262" s="10"/>
      <c r="E262" s="18" t="s">
        <v>74</v>
      </c>
      <c r="F262" s="18" t="s">
        <v>90</v>
      </c>
      <c r="G262" s="18" t="s">
        <v>85</v>
      </c>
      <c r="H262" s="18" t="s">
        <v>0</v>
      </c>
      <c r="I262" s="10">
        <v>82330</v>
      </c>
      <c r="J262" s="10">
        <v>600</v>
      </c>
      <c r="K262" s="8">
        <f t="shared" ref="K262:W263" si="268">K263</f>
        <v>0</v>
      </c>
      <c r="L262" s="8">
        <f t="shared" si="268"/>
        <v>0</v>
      </c>
      <c r="M262" s="8">
        <f t="shared" si="268"/>
        <v>0</v>
      </c>
      <c r="N262" s="43">
        <f t="shared" si="268"/>
        <v>0</v>
      </c>
      <c r="O262" s="43">
        <f t="shared" si="268"/>
        <v>0</v>
      </c>
      <c r="P262" s="43">
        <f t="shared" si="268"/>
        <v>0</v>
      </c>
      <c r="Q262" s="43">
        <f t="shared" si="268"/>
        <v>0</v>
      </c>
      <c r="R262" s="43">
        <f t="shared" si="268"/>
        <v>0</v>
      </c>
      <c r="S262" s="8">
        <f t="shared" si="268"/>
        <v>0</v>
      </c>
      <c r="T262" s="8">
        <f t="shared" si="268"/>
        <v>0</v>
      </c>
      <c r="U262" s="8">
        <f t="shared" si="268"/>
        <v>0</v>
      </c>
      <c r="V262" s="8">
        <f t="shared" si="268"/>
        <v>0</v>
      </c>
      <c r="W262" s="8">
        <f t="shared" si="268"/>
        <v>0</v>
      </c>
    </row>
    <row r="263" spans="1:23" ht="25.5" hidden="1" outlineLevel="4" x14ac:dyDescent="0.25">
      <c r="A263" s="19" t="s">
        <v>209</v>
      </c>
      <c r="B263" s="10"/>
      <c r="C263" s="10"/>
      <c r="D263" s="10"/>
      <c r="E263" s="18" t="s">
        <v>74</v>
      </c>
      <c r="F263" s="18" t="s">
        <v>90</v>
      </c>
      <c r="G263" s="18" t="s">
        <v>85</v>
      </c>
      <c r="H263" s="18" t="s">
        <v>0</v>
      </c>
      <c r="I263" s="10">
        <v>82330</v>
      </c>
      <c r="J263" s="10">
        <v>610</v>
      </c>
      <c r="K263" s="8">
        <f t="shared" si="268"/>
        <v>0</v>
      </c>
      <c r="L263" s="8">
        <f t="shared" si="268"/>
        <v>0</v>
      </c>
      <c r="M263" s="8">
        <f t="shared" si="268"/>
        <v>0</v>
      </c>
      <c r="N263" s="43">
        <f t="shared" si="268"/>
        <v>0</v>
      </c>
      <c r="O263" s="43">
        <f t="shared" si="268"/>
        <v>0</v>
      </c>
      <c r="P263" s="43">
        <f t="shared" si="268"/>
        <v>0</v>
      </c>
      <c r="Q263" s="43">
        <f t="shared" si="268"/>
        <v>0</v>
      </c>
      <c r="R263" s="43">
        <f t="shared" si="268"/>
        <v>0</v>
      </c>
      <c r="S263" s="8">
        <f t="shared" si="268"/>
        <v>0</v>
      </c>
      <c r="T263" s="8">
        <f t="shared" si="268"/>
        <v>0</v>
      </c>
      <c r="U263" s="8">
        <f t="shared" si="268"/>
        <v>0</v>
      </c>
      <c r="V263" s="8">
        <f t="shared" si="268"/>
        <v>0</v>
      </c>
      <c r="W263" s="8">
        <f t="shared" si="268"/>
        <v>0</v>
      </c>
    </row>
    <row r="264" spans="1:23" ht="25.5" hidden="1" outlineLevel="4" x14ac:dyDescent="0.25">
      <c r="A264" s="19" t="s">
        <v>218</v>
      </c>
      <c r="B264" s="10"/>
      <c r="C264" s="10"/>
      <c r="D264" s="10"/>
      <c r="E264" s="18" t="s">
        <v>74</v>
      </c>
      <c r="F264" s="18" t="s">
        <v>90</v>
      </c>
      <c r="G264" s="18" t="s">
        <v>85</v>
      </c>
      <c r="H264" s="18" t="s">
        <v>0</v>
      </c>
      <c r="I264" s="10">
        <v>82330</v>
      </c>
      <c r="J264" s="10">
        <v>612</v>
      </c>
      <c r="K264" s="8">
        <v>0</v>
      </c>
      <c r="L264" s="8">
        <v>0</v>
      </c>
      <c r="M264" s="8">
        <v>0</v>
      </c>
      <c r="N264" s="43">
        <v>0</v>
      </c>
      <c r="O264" s="43">
        <v>0</v>
      </c>
      <c r="P264" s="43">
        <v>0</v>
      </c>
      <c r="Q264" s="43">
        <v>0</v>
      </c>
      <c r="R264" s="43">
        <v>0</v>
      </c>
      <c r="S264" s="8">
        <v>0</v>
      </c>
      <c r="T264" s="8">
        <v>0</v>
      </c>
      <c r="U264" s="8">
        <v>0</v>
      </c>
      <c r="V264" s="8">
        <v>0</v>
      </c>
      <c r="W264" s="8">
        <v>0</v>
      </c>
    </row>
    <row r="265" spans="1:23" ht="25.5" hidden="1" outlineLevel="1" x14ac:dyDescent="0.25">
      <c r="A265" s="19" t="s">
        <v>276</v>
      </c>
      <c r="B265" s="10" t="s">
        <v>0</v>
      </c>
      <c r="C265" s="10" t="s">
        <v>344</v>
      </c>
      <c r="D265" s="10" t="s">
        <v>139</v>
      </c>
      <c r="E265" s="9" t="s">
        <v>74</v>
      </c>
      <c r="F265" s="9" t="s">
        <v>90</v>
      </c>
      <c r="G265" s="9" t="s">
        <v>85</v>
      </c>
      <c r="H265" s="9" t="s">
        <v>0</v>
      </c>
      <c r="I265" s="10">
        <v>82360</v>
      </c>
      <c r="J265" s="10"/>
      <c r="K265" s="8">
        <f t="shared" ref="K265:W267" si="269">K266</f>
        <v>269500</v>
      </c>
      <c r="L265" s="8">
        <f t="shared" si="269"/>
        <v>269500</v>
      </c>
      <c r="M265" s="8">
        <f t="shared" si="269"/>
        <v>0</v>
      </c>
      <c r="N265" s="43">
        <f t="shared" si="269"/>
        <v>0</v>
      </c>
      <c r="O265" s="43">
        <f t="shared" si="269"/>
        <v>0</v>
      </c>
      <c r="P265" s="43">
        <f t="shared" si="269"/>
        <v>0</v>
      </c>
      <c r="Q265" s="43">
        <f t="shared" si="269"/>
        <v>0</v>
      </c>
      <c r="R265" s="43">
        <f t="shared" si="269"/>
        <v>0</v>
      </c>
      <c r="S265" s="8">
        <f t="shared" si="269"/>
        <v>269500</v>
      </c>
      <c r="T265" s="8">
        <f t="shared" si="269"/>
        <v>0</v>
      </c>
      <c r="U265" s="8">
        <f t="shared" si="269"/>
        <v>0</v>
      </c>
      <c r="V265" s="8">
        <f t="shared" si="269"/>
        <v>0</v>
      </c>
      <c r="W265" s="8">
        <f t="shared" si="269"/>
        <v>0</v>
      </c>
    </row>
    <row r="266" spans="1:23" ht="38.25" hidden="1" outlineLevel="2" x14ac:dyDescent="0.25">
      <c r="A266" s="19" t="s">
        <v>164</v>
      </c>
      <c r="B266" s="10" t="s">
        <v>0</v>
      </c>
      <c r="C266" s="10" t="s">
        <v>344</v>
      </c>
      <c r="D266" s="10" t="s">
        <v>12</v>
      </c>
      <c r="E266" s="18" t="s">
        <v>74</v>
      </c>
      <c r="F266" s="18" t="s">
        <v>90</v>
      </c>
      <c r="G266" s="18" t="s">
        <v>85</v>
      </c>
      <c r="H266" s="18" t="s">
        <v>0</v>
      </c>
      <c r="I266" s="10">
        <v>82360</v>
      </c>
      <c r="J266" s="10" t="s">
        <v>12</v>
      </c>
      <c r="K266" s="8">
        <f t="shared" si="269"/>
        <v>269500</v>
      </c>
      <c r="L266" s="8">
        <f t="shared" si="269"/>
        <v>269500</v>
      </c>
      <c r="M266" s="8">
        <f t="shared" si="269"/>
        <v>0</v>
      </c>
      <c r="N266" s="43">
        <f t="shared" si="269"/>
        <v>0</v>
      </c>
      <c r="O266" s="43">
        <f t="shared" si="269"/>
        <v>0</v>
      </c>
      <c r="P266" s="43">
        <f t="shared" si="269"/>
        <v>0</v>
      </c>
      <c r="Q266" s="43">
        <f t="shared" si="269"/>
        <v>0</v>
      </c>
      <c r="R266" s="43">
        <f t="shared" si="269"/>
        <v>0</v>
      </c>
      <c r="S266" s="8">
        <f t="shared" si="269"/>
        <v>269500</v>
      </c>
      <c r="T266" s="8">
        <f t="shared" si="269"/>
        <v>0</v>
      </c>
      <c r="U266" s="8">
        <f t="shared" si="269"/>
        <v>0</v>
      </c>
      <c r="V266" s="8">
        <f t="shared" si="269"/>
        <v>0</v>
      </c>
      <c r="W266" s="8">
        <f t="shared" si="269"/>
        <v>0</v>
      </c>
    </row>
    <row r="267" spans="1:23" ht="51" hidden="1" outlineLevel="3" x14ac:dyDescent="0.25">
      <c r="A267" s="19" t="s">
        <v>165</v>
      </c>
      <c r="B267" s="10" t="s">
        <v>0</v>
      </c>
      <c r="C267" s="10" t="s">
        <v>344</v>
      </c>
      <c r="D267" s="10" t="s">
        <v>14</v>
      </c>
      <c r="E267" s="18" t="s">
        <v>74</v>
      </c>
      <c r="F267" s="18" t="s">
        <v>90</v>
      </c>
      <c r="G267" s="18" t="s">
        <v>85</v>
      </c>
      <c r="H267" s="18" t="s">
        <v>0</v>
      </c>
      <c r="I267" s="10">
        <v>82360</v>
      </c>
      <c r="J267" s="10" t="s">
        <v>14</v>
      </c>
      <c r="K267" s="8">
        <f t="shared" si="269"/>
        <v>269500</v>
      </c>
      <c r="L267" s="8">
        <f t="shared" si="269"/>
        <v>269500</v>
      </c>
      <c r="M267" s="8">
        <f t="shared" si="269"/>
        <v>0</v>
      </c>
      <c r="N267" s="43">
        <f t="shared" si="269"/>
        <v>0</v>
      </c>
      <c r="O267" s="43">
        <f t="shared" si="269"/>
        <v>0</v>
      </c>
      <c r="P267" s="43">
        <f t="shared" si="269"/>
        <v>0</v>
      </c>
      <c r="Q267" s="43">
        <f t="shared" si="269"/>
        <v>0</v>
      </c>
      <c r="R267" s="43">
        <f t="shared" si="269"/>
        <v>0</v>
      </c>
      <c r="S267" s="8">
        <f t="shared" si="269"/>
        <v>269500</v>
      </c>
      <c r="T267" s="8">
        <f t="shared" si="269"/>
        <v>0</v>
      </c>
      <c r="U267" s="8">
        <f t="shared" si="269"/>
        <v>0</v>
      </c>
      <c r="V267" s="8">
        <f t="shared" si="269"/>
        <v>0</v>
      </c>
      <c r="W267" s="8">
        <f t="shared" si="269"/>
        <v>0</v>
      </c>
    </row>
    <row r="268" spans="1:23" ht="25.5" hidden="1" outlineLevel="4" x14ac:dyDescent="0.25">
      <c r="A268" s="19" t="s">
        <v>166</v>
      </c>
      <c r="B268" s="10" t="s">
        <v>0</v>
      </c>
      <c r="C268" s="10" t="s">
        <v>344</v>
      </c>
      <c r="D268" s="10" t="s">
        <v>16</v>
      </c>
      <c r="E268" s="18" t="s">
        <v>74</v>
      </c>
      <c r="F268" s="18" t="s">
        <v>90</v>
      </c>
      <c r="G268" s="18" t="s">
        <v>85</v>
      </c>
      <c r="H268" s="18" t="s">
        <v>0</v>
      </c>
      <c r="I268" s="10">
        <v>82360</v>
      </c>
      <c r="J268" s="10" t="s">
        <v>16</v>
      </c>
      <c r="K268" s="1">
        <v>269500</v>
      </c>
      <c r="L268" s="1">
        <v>269500</v>
      </c>
      <c r="M268" s="1">
        <f>SUM(N268:R268)</f>
        <v>0</v>
      </c>
      <c r="N268" s="45">
        <v>0</v>
      </c>
      <c r="O268" s="45"/>
      <c r="P268" s="45"/>
      <c r="Q268" s="45"/>
      <c r="R268" s="45"/>
      <c r="S268" s="1">
        <f>L268+M268</f>
        <v>269500</v>
      </c>
      <c r="T268" s="1">
        <v>0</v>
      </c>
      <c r="U268" s="1"/>
      <c r="V268" s="1">
        <v>0</v>
      </c>
      <c r="W268" s="1"/>
    </row>
    <row r="269" spans="1:23" ht="25.5" outlineLevel="1" collapsed="1" x14ac:dyDescent="0.25">
      <c r="A269" s="19" t="s">
        <v>281</v>
      </c>
      <c r="B269" s="10" t="s">
        <v>0</v>
      </c>
      <c r="C269" s="10" t="s">
        <v>345</v>
      </c>
      <c r="D269" s="10" t="s">
        <v>139</v>
      </c>
      <c r="E269" s="18" t="s">
        <v>74</v>
      </c>
      <c r="F269" s="18" t="s">
        <v>90</v>
      </c>
      <c r="G269" s="18" t="s">
        <v>85</v>
      </c>
      <c r="H269" s="18" t="s">
        <v>0</v>
      </c>
      <c r="I269" s="10">
        <v>82400</v>
      </c>
      <c r="J269" s="10"/>
      <c r="K269" s="8">
        <f t="shared" ref="K269:V269" si="270">K270+K274</f>
        <v>1080000</v>
      </c>
      <c r="L269" s="8">
        <f t="shared" ref="L269:R269" si="271">L270+L274</f>
        <v>1080000</v>
      </c>
      <c r="M269" s="8">
        <f t="shared" si="271"/>
        <v>590000</v>
      </c>
      <c r="N269" s="43">
        <f t="shared" si="271"/>
        <v>590000</v>
      </c>
      <c r="O269" s="43">
        <f t="shared" ref="O269:P269" si="272">O270+O274</f>
        <v>0</v>
      </c>
      <c r="P269" s="43">
        <f t="shared" si="272"/>
        <v>0</v>
      </c>
      <c r="Q269" s="43">
        <f t="shared" ref="Q269" si="273">Q270+Q274</f>
        <v>0</v>
      </c>
      <c r="R269" s="43">
        <f t="shared" si="271"/>
        <v>0</v>
      </c>
      <c r="S269" s="8">
        <f t="shared" ref="S269" si="274">S270+S274</f>
        <v>1670000</v>
      </c>
      <c r="T269" s="8">
        <f t="shared" si="270"/>
        <v>0</v>
      </c>
      <c r="U269" s="8">
        <f t="shared" si="270"/>
        <v>0</v>
      </c>
      <c r="V269" s="8">
        <f t="shared" si="270"/>
        <v>0</v>
      </c>
      <c r="W269" s="8">
        <f t="shared" ref="W269" si="275">W270+W274</f>
        <v>0</v>
      </c>
    </row>
    <row r="270" spans="1:23" ht="38.25" outlineLevel="2" x14ac:dyDescent="0.25">
      <c r="A270" s="19" t="s">
        <v>164</v>
      </c>
      <c r="B270" s="10" t="s">
        <v>0</v>
      </c>
      <c r="C270" s="10" t="s">
        <v>345</v>
      </c>
      <c r="D270" s="10" t="s">
        <v>12</v>
      </c>
      <c r="E270" s="18" t="s">
        <v>74</v>
      </c>
      <c r="F270" s="18" t="s">
        <v>90</v>
      </c>
      <c r="G270" s="18" t="s">
        <v>85</v>
      </c>
      <c r="H270" s="18" t="s">
        <v>0</v>
      </c>
      <c r="I270" s="10">
        <v>82400</v>
      </c>
      <c r="J270" s="10" t="s">
        <v>12</v>
      </c>
      <c r="K270" s="8">
        <f t="shared" ref="K270:W270" si="276">K271</f>
        <v>980000</v>
      </c>
      <c r="L270" s="8">
        <f t="shared" si="276"/>
        <v>980000</v>
      </c>
      <c r="M270" s="8">
        <f t="shared" si="276"/>
        <v>590000</v>
      </c>
      <c r="N270" s="43">
        <f t="shared" si="276"/>
        <v>590000</v>
      </c>
      <c r="O270" s="43">
        <f t="shared" si="276"/>
        <v>0</v>
      </c>
      <c r="P270" s="43">
        <f t="shared" si="276"/>
        <v>0</v>
      </c>
      <c r="Q270" s="43">
        <f t="shared" si="276"/>
        <v>0</v>
      </c>
      <c r="R270" s="43">
        <f t="shared" si="276"/>
        <v>0</v>
      </c>
      <c r="S270" s="8">
        <f t="shared" si="276"/>
        <v>1570000</v>
      </c>
      <c r="T270" s="8">
        <f t="shared" si="276"/>
        <v>0</v>
      </c>
      <c r="U270" s="8">
        <f t="shared" si="276"/>
        <v>0</v>
      </c>
      <c r="V270" s="8">
        <f t="shared" si="276"/>
        <v>0</v>
      </c>
      <c r="W270" s="8">
        <f t="shared" si="276"/>
        <v>0</v>
      </c>
    </row>
    <row r="271" spans="1:23" ht="51" outlineLevel="3" x14ac:dyDescent="0.25">
      <c r="A271" s="19" t="s">
        <v>165</v>
      </c>
      <c r="B271" s="10" t="s">
        <v>0</v>
      </c>
      <c r="C271" s="10" t="s">
        <v>345</v>
      </c>
      <c r="D271" s="10" t="s">
        <v>14</v>
      </c>
      <c r="E271" s="18" t="s">
        <v>74</v>
      </c>
      <c r="F271" s="18" t="s">
        <v>90</v>
      </c>
      <c r="G271" s="18" t="s">
        <v>85</v>
      </c>
      <c r="H271" s="18" t="s">
        <v>0</v>
      </c>
      <c r="I271" s="10">
        <v>82400</v>
      </c>
      <c r="J271" s="10" t="s">
        <v>14</v>
      </c>
      <c r="K271" s="8">
        <f t="shared" ref="K271:V271" si="277">K272+K273</f>
        <v>980000</v>
      </c>
      <c r="L271" s="8">
        <f t="shared" ref="L271:R271" si="278">L272+L273</f>
        <v>980000</v>
      </c>
      <c r="M271" s="8">
        <f t="shared" si="278"/>
        <v>590000</v>
      </c>
      <c r="N271" s="43">
        <f t="shared" si="278"/>
        <v>590000</v>
      </c>
      <c r="O271" s="43">
        <f t="shared" ref="O271:P271" si="279">O272+O273</f>
        <v>0</v>
      </c>
      <c r="P271" s="43">
        <f t="shared" si="279"/>
        <v>0</v>
      </c>
      <c r="Q271" s="43">
        <f t="shared" ref="Q271" si="280">Q272+Q273</f>
        <v>0</v>
      </c>
      <c r="R271" s="43">
        <f t="shared" si="278"/>
        <v>0</v>
      </c>
      <c r="S271" s="8">
        <f t="shared" ref="S271" si="281">S272+S273</f>
        <v>1570000</v>
      </c>
      <c r="T271" s="8">
        <f t="shared" si="277"/>
        <v>0</v>
      </c>
      <c r="U271" s="8">
        <f t="shared" si="277"/>
        <v>0</v>
      </c>
      <c r="V271" s="8">
        <f t="shared" si="277"/>
        <v>0</v>
      </c>
      <c r="W271" s="8">
        <f t="shared" ref="W271" si="282">W272+W273</f>
        <v>0</v>
      </c>
    </row>
    <row r="272" spans="1:23" ht="25.5" outlineLevel="4" x14ac:dyDescent="0.25">
      <c r="A272" s="19" t="s">
        <v>166</v>
      </c>
      <c r="B272" s="10" t="s">
        <v>0</v>
      </c>
      <c r="C272" s="10" t="s">
        <v>345</v>
      </c>
      <c r="D272" s="10" t="s">
        <v>16</v>
      </c>
      <c r="E272" s="18" t="s">
        <v>74</v>
      </c>
      <c r="F272" s="18" t="s">
        <v>90</v>
      </c>
      <c r="G272" s="18" t="s">
        <v>85</v>
      </c>
      <c r="H272" s="18" t="s">
        <v>0</v>
      </c>
      <c r="I272" s="10">
        <v>82400</v>
      </c>
      <c r="J272" s="10" t="s">
        <v>16</v>
      </c>
      <c r="K272" s="1">
        <v>980000</v>
      </c>
      <c r="L272" s="1">
        <v>980000</v>
      </c>
      <c r="M272" s="1">
        <f>SUM(N272:R272)</f>
        <v>590000</v>
      </c>
      <c r="N272" s="64">
        <v>590000</v>
      </c>
      <c r="O272" s="45"/>
      <c r="P272" s="45"/>
      <c r="Q272" s="45"/>
      <c r="R272" s="45"/>
      <c r="S272" s="1">
        <f>L272+M272</f>
        <v>1570000</v>
      </c>
      <c r="T272" s="1">
        <v>0</v>
      </c>
      <c r="U272" s="1"/>
      <c r="V272" s="1">
        <v>0</v>
      </c>
      <c r="W272" s="1"/>
    </row>
    <row r="273" spans="1:23" ht="25.5" hidden="1" outlineLevel="4" x14ac:dyDescent="0.25">
      <c r="A273" s="19" t="s">
        <v>215</v>
      </c>
      <c r="B273" s="10" t="s">
        <v>0</v>
      </c>
      <c r="C273" s="10" t="s">
        <v>345</v>
      </c>
      <c r="D273" s="10" t="s">
        <v>32</v>
      </c>
      <c r="E273" s="18" t="s">
        <v>74</v>
      </c>
      <c r="F273" s="18" t="s">
        <v>90</v>
      </c>
      <c r="G273" s="18" t="s">
        <v>85</v>
      </c>
      <c r="H273" s="18" t="s">
        <v>0</v>
      </c>
      <c r="I273" s="10">
        <v>82400</v>
      </c>
      <c r="J273" s="10" t="s">
        <v>32</v>
      </c>
      <c r="K273" s="8">
        <v>0</v>
      </c>
      <c r="L273" s="8">
        <v>0</v>
      </c>
      <c r="M273" s="8">
        <v>0</v>
      </c>
      <c r="N273" s="43">
        <v>0</v>
      </c>
      <c r="O273" s="43">
        <v>0</v>
      </c>
      <c r="P273" s="43">
        <v>0</v>
      </c>
      <c r="Q273" s="43">
        <v>0</v>
      </c>
      <c r="R273" s="43">
        <v>0</v>
      </c>
      <c r="S273" s="8">
        <v>0</v>
      </c>
      <c r="T273" s="8">
        <v>0</v>
      </c>
      <c r="U273" s="8">
        <v>0</v>
      </c>
      <c r="V273" s="8">
        <v>0</v>
      </c>
      <c r="W273" s="8">
        <v>0</v>
      </c>
    </row>
    <row r="274" spans="1:23" ht="38.25" hidden="1" outlineLevel="2" x14ac:dyDescent="0.25">
      <c r="A274" s="19" t="s">
        <v>208</v>
      </c>
      <c r="B274" s="10" t="s">
        <v>0</v>
      </c>
      <c r="C274" s="10" t="s">
        <v>345</v>
      </c>
      <c r="D274" s="10" t="s">
        <v>25</v>
      </c>
      <c r="E274" s="18" t="s">
        <v>74</v>
      </c>
      <c r="F274" s="18" t="s">
        <v>90</v>
      </c>
      <c r="G274" s="18" t="s">
        <v>85</v>
      </c>
      <c r="H274" s="18" t="s">
        <v>0</v>
      </c>
      <c r="I274" s="10">
        <v>82400</v>
      </c>
      <c r="J274" s="10" t="s">
        <v>25</v>
      </c>
      <c r="K274" s="8">
        <f t="shared" ref="K274:W275" si="283">K275</f>
        <v>100000</v>
      </c>
      <c r="L274" s="8">
        <f>L275</f>
        <v>100000</v>
      </c>
      <c r="M274" s="8">
        <f t="shared" si="283"/>
        <v>0</v>
      </c>
      <c r="N274" s="43">
        <f t="shared" si="283"/>
        <v>0</v>
      </c>
      <c r="O274" s="43">
        <f t="shared" si="283"/>
        <v>0</v>
      </c>
      <c r="P274" s="43">
        <f t="shared" si="283"/>
        <v>0</v>
      </c>
      <c r="Q274" s="43">
        <f t="shared" si="283"/>
        <v>0</v>
      </c>
      <c r="R274" s="43">
        <f t="shared" si="283"/>
        <v>0</v>
      </c>
      <c r="S274" s="8">
        <f t="shared" si="283"/>
        <v>100000</v>
      </c>
      <c r="T274" s="8">
        <f t="shared" si="283"/>
        <v>0</v>
      </c>
      <c r="U274" s="8">
        <f t="shared" si="283"/>
        <v>0</v>
      </c>
      <c r="V274" s="8">
        <f t="shared" si="283"/>
        <v>0</v>
      </c>
      <c r="W274" s="8">
        <f t="shared" si="283"/>
        <v>0</v>
      </c>
    </row>
    <row r="275" spans="1:23" ht="25.5" hidden="1" outlineLevel="3" x14ac:dyDescent="0.25">
      <c r="A275" s="19" t="s">
        <v>209</v>
      </c>
      <c r="B275" s="10" t="s">
        <v>0</v>
      </c>
      <c r="C275" s="10" t="s">
        <v>345</v>
      </c>
      <c r="D275" s="10" t="s">
        <v>26</v>
      </c>
      <c r="E275" s="18" t="s">
        <v>74</v>
      </c>
      <c r="F275" s="18" t="s">
        <v>90</v>
      </c>
      <c r="G275" s="18" t="s">
        <v>85</v>
      </c>
      <c r="H275" s="18" t="s">
        <v>0</v>
      </c>
      <c r="I275" s="10">
        <v>82400</v>
      </c>
      <c r="J275" s="10" t="s">
        <v>26</v>
      </c>
      <c r="K275" s="8">
        <f t="shared" si="283"/>
        <v>100000</v>
      </c>
      <c r="L275" s="8">
        <f t="shared" si="283"/>
        <v>100000</v>
      </c>
      <c r="M275" s="8">
        <f t="shared" si="283"/>
        <v>0</v>
      </c>
      <c r="N275" s="43">
        <f t="shared" si="283"/>
        <v>0</v>
      </c>
      <c r="O275" s="43">
        <f t="shared" si="283"/>
        <v>0</v>
      </c>
      <c r="P275" s="43">
        <f t="shared" si="283"/>
        <v>0</v>
      </c>
      <c r="Q275" s="43">
        <f t="shared" si="283"/>
        <v>0</v>
      </c>
      <c r="R275" s="43">
        <f t="shared" si="283"/>
        <v>0</v>
      </c>
      <c r="S275" s="8">
        <f t="shared" si="283"/>
        <v>100000</v>
      </c>
      <c r="T275" s="8">
        <f t="shared" si="283"/>
        <v>0</v>
      </c>
      <c r="U275" s="8">
        <f t="shared" si="283"/>
        <v>0</v>
      </c>
      <c r="V275" s="8">
        <f t="shared" si="283"/>
        <v>0</v>
      </c>
      <c r="W275" s="8">
        <f t="shared" si="283"/>
        <v>0</v>
      </c>
    </row>
    <row r="276" spans="1:23" ht="25.5" hidden="1" outlineLevel="4" x14ac:dyDescent="0.25">
      <c r="A276" s="19" t="s">
        <v>218</v>
      </c>
      <c r="B276" s="10" t="s">
        <v>0</v>
      </c>
      <c r="C276" s="10" t="s">
        <v>345</v>
      </c>
      <c r="D276" s="10" t="s">
        <v>33</v>
      </c>
      <c r="E276" s="18" t="s">
        <v>74</v>
      </c>
      <c r="F276" s="18" t="s">
        <v>90</v>
      </c>
      <c r="G276" s="18" t="s">
        <v>85</v>
      </c>
      <c r="H276" s="18" t="s">
        <v>0</v>
      </c>
      <c r="I276" s="10">
        <v>82400</v>
      </c>
      <c r="J276" s="10" t="s">
        <v>33</v>
      </c>
      <c r="K276" s="1">
        <v>100000</v>
      </c>
      <c r="L276" s="1">
        <v>100000</v>
      </c>
      <c r="M276" s="1">
        <f>SUM(N276:R276)</f>
        <v>0</v>
      </c>
      <c r="N276" s="49">
        <v>0</v>
      </c>
      <c r="O276" s="48">
        <v>0</v>
      </c>
      <c r="P276" s="48">
        <v>0</v>
      </c>
      <c r="Q276" s="45"/>
      <c r="R276" s="45"/>
      <c r="S276" s="1">
        <f>L276+M276</f>
        <v>100000</v>
      </c>
      <c r="T276" s="1">
        <v>0</v>
      </c>
      <c r="U276" s="1"/>
      <c r="V276" s="1">
        <v>0</v>
      </c>
      <c r="W276" s="1"/>
    </row>
    <row r="277" spans="1:23" ht="25.5" outlineLevel="1" collapsed="1" x14ac:dyDescent="0.25">
      <c r="A277" s="19" t="s">
        <v>163</v>
      </c>
      <c r="B277" s="10" t="s">
        <v>0</v>
      </c>
      <c r="C277" s="10" t="s">
        <v>346</v>
      </c>
      <c r="D277" s="10" t="s">
        <v>139</v>
      </c>
      <c r="E277" s="18" t="s">
        <v>74</v>
      </c>
      <c r="F277" s="18" t="s">
        <v>90</v>
      </c>
      <c r="G277" s="18" t="s">
        <v>85</v>
      </c>
      <c r="H277" s="18" t="s">
        <v>0</v>
      </c>
      <c r="I277" s="10">
        <v>82440</v>
      </c>
      <c r="J277" s="10"/>
      <c r="K277" s="8">
        <f t="shared" ref="K277:V277" si="284">K278+K281</f>
        <v>0</v>
      </c>
      <c r="L277" s="8">
        <f>L278+L281</f>
        <v>0</v>
      </c>
      <c r="M277" s="8">
        <f t="shared" ref="M277:R277" si="285">M278+M281</f>
        <v>361850</v>
      </c>
      <c r="N277" s="43">
        <f>N278+N281</f>
        <v>361850</v>
      </c>
      <c r="O277" s="43">
        <f t="shared" ref="O277:P277" si="286">O278+O281</f>
        <v>0</v>
      </c>
      <c r="P277" s="43">
        <f t="shared" si="286"/>
        <v>0</v>
      </c>
      <c r="Q277" s="43">
        <f t="shared" ref="Q277" si="287">Q278+Q281</f>
        <v>0</v>
      </c>
      <c r="R277" s="43">
        <f t="shared" si="285"/>
        <v>0</v>
      </c>
      <c r="S277" s="8">
        <f t="shared" ref="S277" si="288">S278+S281</f>
        <v>361850</v>
      </c>
      <c r="T277" s="8">
        <f t="shared" si="284"/>
        <v>0</v>
      </c>
      <c r="U277" s="8">
        <f t="shared" si="284"/>
        <v>0</v>
      </c>
      <c r="V277" s="8">
        <f t="shared" si="284"/>
        <v>0</v>
      </c>
      <c r="W277" s="8">
        <f t="shared" ref="W277" si="289">W278+W281</f>
        <v>0</v>
      </c>
    </row>
    <row r="278" spans="1:23" ht="38.25" outlineLevel="2" x14ac:dyDescent="0.25">
      <c r="A278" s="19" t="s">
        <v>164</v>
      </c>
      <c r="B278" s="10" t="s">
        <v>0</v>
      </c>
      <c r="C278" s="10" t="s">
        <v>346</v>
      </c>
      <c r="D278" s="10" t="s">
        <v>12</v>
      </c>
      <c r="E278" s="18" t="s">
        <v>74</v>
      </c>
      <c r="F278" s="18" t="s">
        <v>90</v>
      </c>
      <c r="G278" s="18" t="s">
        <v>85</v>
      </c>
      <c r="H278" s="18" t="s">
        <v>0</v>
      </c>
      <c r="I278" s="10">
        <v>82440</v>
      </c>
      <c r="J278" s="10" t="s">
        <v>12</v>
      </c>
      <c r="K278" s="8">
        <f t="shared" ref="K278:W279" si="290">K279</f>
        <v>0</v>
      </c>
      <c r="L278" s="8">
        <f t="shared" si="290"/>
        <v>0</v>
      </c>
      <c r="M278" s="8">
        <f t="shared" si="290"/>
        <v>313600</v>
      </c>
      <c r="N278" s="43">
        <f t="shared" si="290"/>
        <v>313600</v>
      </c>
      <c r="O278" s="43">
        <f t="shared" si="290"/>
        <v>0</v>
      </c>
      <c r="P278" s="43">
        <f t="shared" si="290"/>
        <v>0</v>
      </c>
      <c r="Q278" s="43">
        <f t="shared" si="290"/>
        <v>0</v>
      </c>
      <c r="R278" s="43">
        <f t="shared" si="290"/>
        <v>0</v>
      </c>
      <c r="S278" s="8">
        <f t="shared" si="290"/>
        <v>313600</v>
      </c>
      <c r="T278" s="8">
        <f t="shared" si="290"/>
        <v>0</v>
      </c>
      <c r="U278" s="8">
        <f t="shared" si="290"/>
        <v>0</v>
      </c>
      <c r="V278" s="8">
        <f t="shared" si="290"/>
        <v>0</v>
      </c>
      <c r="W278" s="8">
        <f t="shared" si="290"/>
        <v>0</v>
      </c>
    </row>
    <row r="279" spans="1:23" ht="51" outlineLevel="3" x14ac:dyDescent="0.25">
      <c r="A279" s="19" t="s">
        <v>165</v>
      </c>
      <c r="B279" s="10" t="s">
        <v>0</v>
      </c>
      <c r="C279" s="10" t="s">
        <v>346</v>
      </c>
      <c r="D279" s="10" t="s">
        <v>14</v>
      </c>
      <c r="E279" s="18" t="s">
        <v>74</v>
      </c>
      <c r="F279" s="18" t="s">
        <v>90</v>
      </c>
      <c r="G279" s="18" t="s">
        <v>85</v>
      </c>
      <c r="H279" s="18" t="s">
        <v>0</v>
      </c>
      <c r="I279" s="10">
        <v>82440</v>
      </c>
      <c r="J279" s="10" t="s">
        <v>14</v>
      </c>
      <c r="K279" s="8">
        <f t="shared" si="290"/>
        <v>0</v>
      </c>
      <c r="L279" s="8">
        <f t="shared" si="290"/>
        <v>0</v>
      </c>
      <c r="M279" s="8">
        <f t="shared" si="290"/>
        <v>313600</v>
      </c>
      <c r="N279" s="43">
        <f t="shared" si="290"/>
        <v>313600</v>
      </c>
      <c r="O279" s="43">
        <f t="shared" si="290"/>
        <v>0</v>
      </c>
      <c r="P279" s="43">
        <f t="shared" si="290"/>
        <v>0</v>
      </c>
      <c r="Q279" s="43">
        <f t="shared" si="290"/>
        <v>0</v>
      </c>
      <c r="R279" s="43">
        <f t="shared" si="290"/>
        <v>0</v>
      </c>
      <c r="S279" s="8">
        <f t="shared" si="290"/>
        <v>313600</v>
      </c>
      <c r="T279" s="8">
        <f t="shared" si="290"/>
        <v>0</v>
      </c>
      <c r="U279" s="8">
        <f t="shared" si="290"/>
        <v>0</v>
      </c>
      <c r="V279" s="8">
        <f t="shared" si="290"/>
        <v>0</v>
      </c>
      <c r="W279" s="8">
        <f t="shared" si="290"/>
        <v>0</v>
      </c>
    </row>
    <row r="280" spans="1:23" ht="25.5" outlineLevel="4" x14ac:dyDescent="0.25">
      <c r="A280" s="19" t="s">
        <v>166</v>
      </c>
      <c r="B280" s="10" t="s">
        <v>0</v>
      </c>
      <c r="C280" s="10" t="s">
        <v>346</v>
      </c>
      <c r="D280" s="10" t="s">
        <v>16</v>
      </c>
      <c r="E280" s="18" t="s">
        <v>74</v>
      </c>
      <c r="F280" s="18" t="s">
        <v>90</v>
      </c>
      <c r="G280" s="18" t="s">
        <v>85</v>
      </c>
      <c r="H280" s="18" t="s">
        <v>0</v>
      </c>
      <c r="I280" s="10">
        <v>82440</v>
      </c>
      <c r="J280" s="10" t="s">
        <v>16</v>
      </c>
      <c r="K280" s="8">
        <v>0</v>
      </c>
      <c r="L280" s="8">
        <v>0</v>
      </c>
      <c r="M280" s="8">
        <f>SUM(N280:R280)</f>
        <v>313600</v>
      </c>
      <c r="N280" s="16">
        <v>313600</v>
      </c>
      <c r="O280" s="43">
        <v>0</v>
      </c>
      <c r="P280" s="43">
        <v>0</v>
      </c>
      <c r="Q280" s="43">
        <v>0</v>
      </c>
      <c r="R280" s="43">
        <v>0</v>
      </c>
      <c r="S280" s="8">
        <f>L280+M280</f>
        <v>313600</v>
      </c>
      <c r="T280" s="8">
        <v>0</v>
      </c>
      <c r="U280" s="8">
        <v>0</v>
      </c>
      <c r="V280" s="8">
        <v>0</v>
      </c>
      <c r="W280" s="8">
        <v>0</v>
      </c>
    </row>
    <row r="281" spans="1:23" ht="38.25" outlineLevel="2" x14ac:dyDescent="0.25">
      <c r="A281" s="19" t="s">
        <v>208</v>
      </c>
      <c r="B281" s="10" t="s">
        <v>0</v>
      </c>
      <c r="C281" s="10" t="s">
        <v>346</v>
      </c>
      <c r="D281" s="10" t="s">
        <v>25</v>
      </c>
      <c r="E281" s="18" t="s">
        <v>74</v>
      </c>
      <c r="F281" s="18" t="s">
        <v>90</v>
      </c>
      <c r="G281" s="18" t="s">
        <v>85</v>
      </c>
      <c r="H281" s="18" t="s">
        <v>0</v>
      </c>
      <c r="I281" s="10">
        <v>82440</v>
      </c>
      <c r="J281" s="10" t="s">
        <v>25</v>
      </c>
      <c r="K281" s="8">
        <f t="shared" ref="K281:W282" si="291">K282</f>
        <v>0</v>
      </c>
      <c r="L281" s="8">
        <f t="shared" si="291"/>
        <v>0</v>
      </c>
      <c r="M281" s="8">
        <f t="shared" si="291"/>
        <v>48250</v>
      </c>
      <c r="N281" s="43">
        <f t="shared" si="291"/>
        <v>48250</v>
      </c>
      <c r="O281" s="43">
        <f t="shared" si="291"/>
        <v>0</v>
      </c>
      <c r="P281" s="43">
        <f t="shared" si="291"/>
        <v>0</v>
      </c>
      <c r="Q281" s="43">
        <f t="shared" si="291"/>
        <v>0</v>
      </c>
      <c r="R281" s="43">
        <f t="shared" si="291"/>
        <v>0</v>
      </c>
      <c r="S281" s="8">
        <f t="shared" si="291"/>
        <v>48250</v>
      </c>
      <c r="T281" s="8">
        <f t="shared" si="291"/>
        <v>0</v>
      </c>
      <c r="U281" s="8">
        <f t="shared" si="291"/>
        <v>0</v>
      </c>
      <c r="V281" s="8">
        <f t="shared" si="291"/>
        <v>0</v>
      </c>
      <c r="W281" s="8">
        <f t="shared" si="291"/>
        <v>0</v>
      </c>
    </row>
    <row r="282" spans="1:23" ht="25.5" outlineLevel="3" x14ac:dyDescent="0.25">
      <c r="A282" s="19" t="s">
        <v>209</v>
      </c>
      <c r="B282" s="10" t="s">
        <v>0</v>
      </c>
      <c r="C282" s="10" t="s">
        <v>346</v>
      </c>
      <c r="D282" s="10" t="s">
        <v>26</v>
      </c>
      <c r="E282" s="18" t="s">
        <v>74</v>
      </c>
      <c r="F282" s="18" t="s">
        <v>90</v>
      </c>
      <c r="G282" s="18" t="s">
        <v>85</v>
      </c>
      <c r="H282" s="18" t="s">
        <v>0</v>
      </c>
      <c r="I282" s="10">
        <v>82440</v>
      </c>
      <c r="J282" s="10" t="s">
        <v>26</v>
      </c>
      <c r="K282" s="8">
        <f t="shared" si="291"/>
        <v>0</v>
      </c>
      <c r="L282" s="8">
        <f t="shared" si="291"/>
        <v>0</v>
      </c>
      <c r="M282" s="8">
        <f t="shared" si="291"/>
        <v>48250</v>
      </c>
      <c r="N282" s="43">
        <f t="shared" si="291"/>
        <v>48250</v>
      </c>
      <c r="O282" s="43">
        <f t="shared" si="291"/>
        <v>0</v>
      </c>
      <c r="P282" s="43">
        <f t="shared" si="291"/>
        <v>0</v>
      </c>
      <c r="Q282" s="43">
        <f t="shared" si="291"/>
        <v>0</v>
      </c>
      <c r="R282" s="43">
        <f t="shared" si="291"/>
        <v>0</v>
      </c>
      <c r="S282" s="8">
        <f t="shared" si="291"/>
        <v>48250</v>
      </c>
      <c r="T282" s="8">
        <f t="shared" si="291"/>
        <v>0</v>
      </c>
      <c r="U282" s="8">
        <f t="shared" si="291"/>
        <v>0</v>
      </c>
      <c r="V282" s="8">
        <f t="shared" si="291"/>
        <v>0</v>
      </c>
      <c r="W282" s="8">
        <f t="shared" si="291"/>
        <v>0</v>
      </c>
    </row>
    <row r="283" spans="1:23" ht="25.5" outlineLevel="4" x14ac:dyDescent="0.25">
      <c r="A283" s="19" t="s">
        <v>218</v>
      </c>
      <c r="B283" s="10" t="s">
        <v>0</v>
      </c>
      <c r="C283" s="10" t="s">
        <v>346</v>
      </c>
      <c r="D283" s="10" t="s">
        <v>33</v>
      </c>
      <c r="E283" s="18" t="s">
        <v>74</v>
      </c>
      <c r="F283" s="18" t="s">
        <v>90</v>
      </c>
      <c r="G283" s="18" t="s">
        <v>85</v>
      </c>
      <c r="H283" s="18" t="s">
        <v>0</v>
      </c>
      <c r="I283" s="10">
        <v>82440</v>
      </c>
      <c r="J283" s="10" t="s">
        <v>33</v>
      </c>
      <c r="K283" s="8">
        <v>0</v>
      </c>
      <c r="L283" s="8">
        <v>0</v>
      </c>
      <c r="M283" s="8">
        <f>SUM(N283:R283)</f>
        <v>48250</v>
      </c>
      <c r="N283" s="16">
        <v>48250</v>
      </c>
      <c r="O283" s="43">
        <v>0</v>
      </c>
      <c r="P283" s="43">
        <v>0</v>
      </c>
      <c r="Q283" s="43">
        <v>0</v>
      </c>
      <c r="R283" s="43">
        <v>0</v>
      </c>
      <c r="S283" s="8">
        <f>L283+M283</f>
        <v>48250</v>
      </c>
      <c r="T283" s="8">
        <v>0</v>
      </c>
      <c r="U283" s="8">
        <v>0</v>
      </c>
      <c r="V283" s="8">
        <v>0</v>
      </c>
      <c r="W283" s="8">
        <v>0</v>
      </c>
    </row>
    <row r="284" spans="1:23" ht="25.5" hidden="1" outlineLevel="4" x14ac:dyDescent="0.25">
      <c r="A284" s="19" t="s">
        <v>347</v>
      </c>
      <c r="B284" s="10"/>
      <c r="C284" s="10"/>
      <c r="D284" s="10"/>
      <c r="E284" s="9" t="s">
        <v>74</v>
      </c>
      <c r="F284" s="9" t="s">
        <v>90</v>
      </c>
      <c r="G284" s="9" t="s">
        <v>85</v>
      </c>
      <c r="H284" s="9" t="s">
        <v>59</v>
      </c>
      <c r="I284" s="10"/>
      <c r="J284" s="10"/>
      <c r="K284" s="8">
        <f t="shared" ref="K284:W287" si="292">K285</f>
        <v>0</v>
      </c>
      <c r="L284" s="8">
        <f t="shared" si="292"/>
        <v>0</v>
      </c>
      <c r="M284" s="8">
        <f t="shared" si="292"/>
        <v>0</v>
      </c>
      <c r="N284" s="43">
        <f t="shared" si="292"/>
        <v>0</v>
      </c>
      <c r="O284" s="43">
        <f t="shared" si="292"/>
        <v>0</v>
      </c>
      <c r="P284" s="43">
        <f t="shared" si="292"/>
        <v>0</v>
      </c>
      <c r="Q284" s="43">
        <f t="shared" si="292"/>
        <v>0</v>
      </c>
      <c r="R284" s="43">
        <f t="shared" si="292"/>
        <v>0</v>
      </c>
      <c r="S284" s="8">
        <f t="shared" si="292"/>
        <v>0</v>
      </c>
      <c r="T284" s="8">
        <f t="shared" si="292"/>
        <v>0</v>
      </c>
      <c r="U284" s="8">
        <f t="shared" si="292"/>
        <v>0</v>
      </c>
      <c r="V284" s="8">
        <f t="shared" si="292"/>
        <v>0</v>
      </c>
      <c r="W284" s="8">
        <f t="shared" si="292"/>
        <v>0</v>
      </c>
    </row>
    <row r="285" spans="1:23" ht="25.5" hidden="1" outlineLevel="4" x14ac:dyDescent="0.25">
      <c r="A285" s="19" t="s">
        <v>163</v>
      </c>
      <c r="B285" s="10"/>
      <c r="C285" s="10"/>
      <c r="D285" s="10"/>
      <c r="E285" s="18" t="s">
        <v>74</v>
      </c>
      <c r="F285" s="18" t="s">
        <v>90</v>
      </c>
      <c r="G285" s="18" t="s">
        <v>85</v>
      </c>
      <c r="H285" s="18" t="s">
        <v>59</v>
      </c>
      <c r="I285" s="10">
        <v>82440</v>
      </c>
      <c r="J285" s="10"/>
      <c r="K285" s="8">
        <f t="shared" si="292"/>
        <v>0</v>
      </c>
      <c r="L285" s="8">
        <f t="shared" si="292"/>
        <v>0</v>
      </c>
      <c r="M285" s="8">
        <f t="shared" si="292"/>
        <v>0</v>
      </c>
      <c r="N285" s="43">
        <f t="shared" si="292"/>
        <v>0</v>
      </c>
      <c r="O285" s="43">
        <f t="shared" si="292"/>
        <v>0</v>
      </c>
      <c r="P285" s="43">
        <f t="shared" si="292"/>
        <v>0</v>
      </c>
      <c r="Q285" s="43">
        <f t="shared" si="292"/>
        <v>0</v>
      </c>
      <c r="R285" s="43">
        <f t="shared" si="292"/>
        <v>0</v>
      </c>
      <c r="S285" s="8">
        <f t="shared" si="292"/>
        <v>0</v>
      </c>
      <c r="T285" s="8">
        <f t="shared" si="292"/>
        <v>0</v>
      </c>
      <c r="U285" s="8">
        <f t="shared" si="292"/>
        <v>0</v>
      </c>
      <c r="V285" s="8">
        <f t="shared" si="292"/>
        <v>0</v>
      </c>
      <c r="W285" s="8">
        <f t="shared" si="292"/>
        <v>0</v>
      </c>
    </row>
    <row r="286" spans="1:23" ht="38.25" hidden="1" outlineLevel="4" x14ac:dyDescent="0.25">
      <c r="A286" s="19" t="s">
        <v>164</v>
      </c>
      <c r="B286" s="10"/>
      <c r="C286" s="10"/>
      <c r="D286" s="10"/>
      <c r="E286" s="18" t="s">
        <v>74</v>
      </c>
      <c r="F286" s="18" t="s">
        <v>90</v>
      </c>
      <c r="G286" s="18" t="s">
        <v>85</v>
      </c>
      <c r="H286" s="18" t="s">
        <v>59</v>
      </c>
      <c r="I286" s="10">
        <v>82440</v>
      </c>
      <c r="J286" s="10" t="s">
        <v>12</v>
      </c>
      <c r="K286" s="8">
        <f t="shared" si="292"/>
        <v>0</v>
      </c>
      <c r="L286" s="8">
        <f t="shared" si="292"/>
        <v>0</v>
      </c>
      <c r="M286" s="8">
        <f t="shared" si="292"/>
        <v>0</v>
      </c>
      <c r="N286" s="43">
        <f t="shared" si="292"/>
        <v>0</v>
      </c>
      <c r="O286" s="43">
        <f t="shared" si="292"/>
        <v>0</v>
      </c>
      <c r="P286" s="43">
        <f t="shared" si="292"/>
        <v>0</v>
      </c>
      <c r="Q286" s="43">
        <f t="shared" si="292"/>
        <v>0</v>
      </c>
      <c r="R286" s="43">
        <f t="shared" si="292"/>
        <v>0</v>
      </c>
      <c r="S286" s="8">
        <f t="shared" si="292"/>
        <v>0</v>
      </c>
      <c r="T286" s="8">
        <f t="shared" si="292"/>
        <v>0</v>
      </c>
      <c r="U286" s="8">
        <f t="shared" si="292"/>
        <v>0</v>
      </c>
      <c r="V286" s="8">
        <f t="shared" si="292"/>
        <v>0</v>
      </c>
      <c r="W286" s="8">
        <f t="shared" si="292"/>
        <v>0</v>
      </c>
    </row>
    <row r="287" spans="1:23" ht="51" hidden="1" outlineLevel="4" x14ac:dyDescent="0.25">
      <c r="A287" s="19" t="s">
        <v>165</v>
      </c>
      <c r="B287" s="10"/>
      <c r="C287" s="10"/>
      <c r="D287" s="10"/>
      <c r="E287" s="18" t="s">
        <v>74</v>
      </c>
      <c r="F287" s="18" t="s">
        <v>90</v>
      </c>
      <c r="G287" s="18" t="s">
        <v>85</v>
      </c>
      <c r="H287" s="18" t="s">
        <v>59</v>
      </c>
      <c r="I287" s="10">
        <v>82440</v>
      </c>
      <c r="J287" s="10" t="s">
        <v>14</v>
      </c>
      <c r="K287" s="8">
        <f t="shared" si="292"/>
        <v>0</v>
      </c>
      <c r="L287" s="8">
        <f t="shared" si="292"/>
        <v>0</v>
      </c>
      <c r="M287" s="8">
        <f t="shared" si="292"/>
        <v>0</v>
      </c>
      <c r="N287" s="43">
        <f t="shared" si="292"/>
        <v>0</v>
      </c>
      <c r="O287" s="43">
        <f t="shared" si="292"/>
        <v>0</v>
      </c>
      <c r="P287" s="43">
        <f t="shared" si="292"/>
        <v>0</v>
      </c>
      <c r="Q287" s="43">
        <f t="shared" si="292"/>
        <v>0</v>
      </c>
      <c r="R287" s="43">
        <f t="shared" si="292"/>
        <v>0</v>
      </c>
      <c r="S287" s="8">
        <f t="shared" si="292"/>
        <v>0</v>
      </c>
      <c r="T287" s="8">
        <f t="shared" si="292"/>
        <v>0</v>
      </c>
      <c r="U287" s="8">
        <f t="shared" si="292"/>
        <v>0</v>
      </c>
      <c r="V287" s="8">
        <f t="shared" si="292"/>
        <v>0</v>
      </c>
      <c r="W287" s="8">
        <f t="shared" si="292"/>
        <v>0</v>
      </c>
    </row>
    <row r="288" spans="1:23" ht="25.5" hidden="1" outlineLevel="4" x14ac:dyDescent="0.25">
      <c r="A288" s="19" t="s">
        <v>166</v>
      </c>
      <c r="B288" s="10"/>
      <c r="C288" s="10"/>
      <c r="D288" s="10"/>
      <c r="E288" s="18" t="s">
        <v>74</v>
      </c>
      <c r="F288" s="18" t="s">
        <v>90</v>
      </c>
      <c r="G288" s="18" t="s">
        <v>85</v>
      </c>
      <c r="H288" s="18" t="s">
        <v>59</v>
      </c>
      <c r="I288" s="10">
        <v>82440</v>
      </c>
      <c r="J288" s="10" t="s">
        <v>16</v>
      </c>
      <c r="K288" s="8">
        <v>0</v>
      </c>
      <c r="L288" s="8">
        <v>0</v>
      </c>
      <c r="M288" s="8">
        <f>SUM(N288:R288)</f>
        <v>0</v>
      </c>
      <c r="N288" s="46">
        <v>0</v>
      </c>
      <c r="O288" s="43">
        <v>0</v>
      </c>
      <c r="P288" s="43">
        <v>0</v>
      </c>
      <c r="Q288" s="43">
        <v>0</v>
      </c>
      <c r="R288" s="43">
        <v>0</v>
      </c>
      <c r="S288" s="8">
        <f>L288+M288</f>
        <v>0</v>
      </c>
      <c r="T288" s="8">
        <v>0</v>
      </c>
      <c r="U288" s="8">
        <v>0</v>
      </c>
      <c r="V288" s="8">
        <v>0</v>
      </c>
      <c r="W288" s="8">
        <v>0</v>
      </c>
    </row>
    <row r="289" spans="1:23" ht="25.5" hidden="1" outlineLevel="4" x14ac:dyDescent="0.25">
      <c r="A289" s="19" t="s">
        <v>348</v>
      </c>
      <c r="B289" s="10"/>
      <c r="C289" s="10"/>
      <c r="D289" s="10"/>
      <c r="E289" s="9" t="s">
        <v>74</v>
      </c>
      <c r="F289" s="9" t="s">
        <v>90</v>
      </c>
      <c r="G289" s="9" t="s">
        <v>85</v>
      </c>
      <c r="H289" s="9" t="s">
        <v>63</v>
      </c>
      <c r="I289" s="10"/>
      <c r="J289" s="10"/>
      <c r="K289" s="8">
        <f t="shared" ref="K289:W292" si="293">K290</f>
        <v>0</v>
      </c>
      <c r="L289" s="8">
        <f t="shared" si="293"/>
        <v>0</v>
      </c>
      <c r="M289" s="8">
        <f t="shared" si="293"/>
        <v>0</v>
      </c>
      <c r="N289" s="43">
        <f t="shared" si="293"/>
        <v>0</v>
      </c>
      <c r="O289" s="43">
        <f t="shared" si="293"/>
        <v>0</v>
      </c>
      <c r="P289" s="43">
        <f t="shared" si="293"/>
        <v>0</v>
      </c>
      <c r="Q289" s="43">
        <f t="shared" si="293"/>
        <v>0</v>
      </c>
      <c r="R289" s="43">
        <f t="shared" si="293"/>
        <v>0</v>
      </c>
      <c r="S289" s="8">
        <f t="shared" si="293"/>
        <v>0</v>
      </c>
      <c r="T289" s="8">
        <f t="shared" si="293"/>
        <v>0</v>
      </c>
      <c r="U289" s="8">
        <f t="shared" si="293"/>
        <v>0</v>
      </c>
      <c r="V289" s="8">
        <f t="shared" si="293"/>
        <v>0</v>
      </c>
      <c r="W289" s="8">
        <f t="shared" si="293"/>
        <v>0</v>
      </c>
    </row>
    <row r="290" spans="1:23" ht="25.5" hidden="1" outlineLevel="4" x14ac:dyDescent="0.25">
      <c r="A290" s="19" t="s">
        <v>163</v>
      </c>
      <c r="B290" s="10"/>
      <c r="C290" s="10"/>
      <c r="D290" s="10"/>
      <c r="E290" s="18" t="s">
        <v>74</v>
      </c>
      <c r="F290" s="18" t="s">
        <v>90</v>
      </c>
      <c r="G290" s="18" t="s">
        <v>85</v>
      </c>
      <c r="H290" s="18" t="s">
        <v>63</v>
      </c>
      <c r="I290" s="10">
        <v>82440</v>
      </c>
      <c r="J290" s="10"/>
      <c r="K290" s="8">
        <f t="shared" si="293"/>
        <v>0</v>
      </c>
      <c r="L290" s="8">
        <f t="shared" si="293"/>
        <v>0</v>
      </c>
      <c r="M290" s="8">
        <f t="shared" si="293"/>
        <v>0</v>
      </c>
      <c r="N290" s="43">
        <f t="shared" si="293"/>
        <v>0</v>
      </c>
      <c r="O290" s="43">
        <f t="shared" si="293"/>
        <v>0</v>
      </c>
      <c r="P290" s="43">
        <f t="shared" si="293"/>
        <v>0</v>
      </c>
      <c r="Q290" s="43">
        <f t="shared" si="293"/>
        <v>0</v>
      </c>
      <c r="R290" s="43">
        <f t="shared" si="293"/>
        <v>0</v>
      </c>
      <c r="S290" s="8">
        <f t="shared" si="293"/>
        <v>0</v>
      </c>
      <c r="T290" s="8">
        <f t="shared" si="293"/>
        <v>0</v>
      </c>
      <c r="U290" s="8">
        <f t="shared" si="293"/>
        <v>0</v>
      </c>
      <c r="V290" s="8">
        <f t="shared" si="293"/>
        <v>0</v>
      </c>
      <c r="W290" s="8">
        <f t="shared" si="293"/>
        <v>0</v>
      </c>
    </row>
    <row r="291" spans="1:23" ht="38.25" hidden="1" outlineLevel="4" x14ac:dyDescent="0.25">
      <c r="A291" s="19" t="s">
        <v>164</v>
      </c>
      <c r="B291" s="10"/>
      <c r="C291" s="10"/>
      <c r="D291" s="10"/>
      <c r="E291" s="18" t="s">
        <v>74</v>
      </c>
      <c r="F291" s="18" t="s">
        <v>90</v>
      </c>
      <c r="G291" s="18" t="s">
        <v>85</v>
      </c>
      <c r="H291" s="18" t="s">
        <v>63</v>
      </c>
      <c r="I291" s="10">
        <v>82440</v>
      </c>
      <c r="J291" s="10" t="s">
        <v>12</v>
      </c>
      <c r="K291" s="8">
        <f t="shared" si="293"/>
        <v>0</v>
      </c>
      <c r="L291" s="8">
        <f t="shared" si="293"/>
        <v>0</v>
      </c>
      <c r="M291" s="8">
        <f t="shared" si="293"/>
        <v>0</v>
      </c>
      <c r="N291" s="43">
        <f t="shared" si="293"/>
        <v>0</v>
      </c>
      <c r="O291" s="43">
        <f t="shared" si="293"/>
        <v>0</v>
      </c>
      <c r="P291" s="43">
        <f t="shared" si="293"/>
        <v>0</v>
      </c>
      <c r="Q291" s="43">
        <f t="shared" si="293"/>
        <v>0</v>
      </c>
      <c r="R291" s="43">
        <f t="shared" si="293"/>
        <v>0</v>
      </c>
      <c r="S291" s="8">
        <f t="shared" si="293"/>
        <v>0</v>
      </c>
      <c r="T291" s="8">
        <f t="shared" si="293"/>
        <v>0</v>
      </c>
      <c r="U291" s="8">
        <f t="shared" si="293"/>
        <v>0</v>
      </c>
      <c r="V291" s="8">
        <f t="shared" si="293"/>
        <v>0</v>
      </c>
      <c r="W291" s="8">
        <f t="shared" si="293"/>
        <v>0</v>
      </c>
    </row>
    <row r="292" spans="1:23" ht="51" hidden="1" outlineLevel="4" x14ac:dyDescent="0.25">
      <c r="A292" s="19" t="s">
        <v>165</v>
      </c>
      <c r="B292" s="10"/>
      <c r="C292" s="10"/>
      <c r="D292" s="10"/>
      <c r="E292" s="18" t="s">
        <v>74</v>
      </c>
      <c r="F292" s="18" t="s">
        <v>90</v>
      </c>
      <c r="G292" s="18" t="s">
        <v>85</v>
      </c>
      <c r="H292" s="18" t="s">
        <v>63</v>
      </c>
      <c r="I292" s="10">
        <v>82440</v>
      </c>
      <c r="J292" s="10" t="s">
        <v>14</v>
      </c>
      <c r="K292" s="8">
        <f t="shared" si="293"/>
        <v>0</v>
      </c>
      <c r="L292" s="8">
        <f t="shared" si="293"/>
        <v>0</v>
      </c>
      <c r="M292" s="8">
        <f t="shared" si="293"/>
        <v>0</v>
      </c>
      <c r="N292" s="43">
        <f t="shared" si="293"/>
        <v>0</v>
      </c>
      <c r="O292" s="43">
        <f t="shared" si="293"/>
        <v>0</v>
      </c>
      <c r="P292" s="43">
        <f t="shared" si="293"/>
        <v>0</v>
      </c>
      <c r="Q292" s="43">
        <f t="shared" si="293"/>
        <v>0</v>
      </c>
      <c r="R292" s="43">
        <f t="shared" si="293"/>
        <v>0</v>
      </c>
      <c r="S292" s="8">
        <f t="shared" si="293"/>
        <v>0</v>
      </c>
      <c r="T292" s="8">
        <f t="shared" si="293"/>
        <v>0</v>
      </c>
      <c r="U292" s="8">
        <f t="shared" si="293"/>
        <v>0</v>
      </c>
      <c r="V292" s="8">
        <f t="shared" si="293"/>
        <v>0</v>
      </c>
      <c r="W292" s="8">
        <f t="shared" si="293"/>
        <v>0</v>
      </c>
    </row>
    <row r="293" spans="1:23" ht="25.5" hidden="1" outlineLevel="4" x14ac:dyDescent="0.25">
      <c r="A293" s="19" t="s">
        <v>166</v>
      </c>
      <c r="B293" s="10"/>
      <c r="C293" s="10"/>
      <c r="D293" s="10"/>
      <c r="E293" s="18" t="s">
        <v>74</v>
      </c>
      <c r="F293" s="18" t="s">
        <v>90</v>
      </c>
      <c r="G293" s="18" t="s">
        <v>85</v>
      </c>
      <c r="H293" s="18" t="s">
        <v>63</v>
      </c>
      <c r="I293" s="10">
        <v>82440</v>
      </c>
      <c r="J293" s="10" t="s">
        <v>16</v>
      </c>
      <c r="K293" s="8">
        <v>0</v>
      </c>
      <c r="L293" s="8">
        <v>0</v>
      </c>
      <c r="M293" s="8">
        <f>SUM(N293:R293)</f>
        <v>0</v>
      </c>
      <c r="N293" s="46">
        <v>0</v>
      </c>
      <c r="O293" s="43">
        <v>0</v>
      </c>
      <c r="P293" s="43">
        <v>0</v>
      </c>
      <c r="Q293" s="43">
        <v>0</v>
      </c>
      <c r="R293" s="43">
        <v>0</v>
      </c>
      <c r="S293" s="8">
        <f>L293+M293</f>
        <v>0</v>
      </c>
      <c r="T293" s="8">
        <v>0</v>
      </c>
      <c r="U293" s="8">
        <v>0</v>
      </c>
      <c r="V293" s="8">
        <v>0</v>
      </c>
      <c r="W293" s="8">
        <v>0</v>
      </c>
    </row>
    <row r="294" spans="1:23" ht="25.5" hidden="1" outlineLevel="4" x14ac:dyDescent="0.25">
      <c r="A294" s="19" t="s">
        <v>349</v>
      </c>
      <c r="B294" s="10"/>
      <c r="C294" s="10"/>
      <c r="D294" s="10"/>
      <c r="E294" s="9" t="s">
        <v>74</v>
      </c>
      <c r="F294" s="9" t="s">
        <v>90</v>
      </c>
      <c r="G294" s="9" t="s">
        <v>85</v>
      </c>
      <c r="H294" s="9" t="s">
        <v>64</v>
      </c>
      <c r="I294" s="10"/>
      <c r="J294" s="10"/>
      <c r="K294" s="8">
        <f t="shared" ref="K294:W297" si="294">K295</f>
        <v>0</v>
      </c>
      <c r="L294" s="8">
        <f t="shared" si="294"/>
        <v>0</v>
      </c>
      <c r="M294" s="8">
        <f t="shared" si="294"/>
        <v>0</v>
      </c>
      <c r="N294" s="43">
        <f t="shared" si="294"/>
        <v>0</v>
      </c>
      <c r="O294" s="43">
        <f t="shared" si="294"/>
        <v>0</v>
      </c>
      <c r="P294" s="43">
        <f t="shared" si="294"/>
        <v>0</v>
      </c>
      <c r="Q294" s="43">
        <f t="shared" si="294"/>
        <v>0</v>
      </c>
      <c r="R294" s="43">
        <f t="shared" si="294"/>
        <v>0</v>
      </c>
      <c r="S294" s="8">
        <f t="shared" si="294"/>
        <v>0</v>
      </c>
      <c r="T294" s="8">
        <f t="shared" si="294"/>
        <v>0</v>
      </c>
      <c r="U294" s="8">
        <f t="shared" si="294"/>
        <v>0</v>
      </c>
      <c r="V294" s="8">
        <f t="shared" si="294"/>
        <v>0</v>
      </c>
      <c r="W294" s="8">
        <f t="shared" si="294"/>
        <v>0</v>
      </c>
    </row>
    <row r="295" spans="1:23" ht="25.5" hidden="1" outlineLevel="4" x14ac:dyDescent="0.25">
      <c r="A295" s="19" t="s">
        <v>163</v>
      </c>
      <c r="B295" s="10"/>
      <c r="C295" s="10"/>
      <c r="D295" s="10"/>
      <c r="E295" s="18" t="s">
        <v>74</v>
      </c>
      <c r="F295" s="18" t="s">
        <v>90</v>
      </c>
      <c r="G295" s="18" t="s">
        <v>85</v>
      </c>
      <c r="H295" s="18" t="s">
        <v>64</v>
      </c>
      <c r="I295" s="10">
        <v>82440</v>
      </c>
      <c r="J295" s="10"/>
      <c r="K295" s="8">
        <f t="shared" si="294"/>
        <v>0</v>
      </c>
      <c r="L295" s="8">
        <f t="shared" si="294"/>
        <v>0</v>
      </c>
      <c r="M295" s="8">
        <f t="shared" si="294"/>
        <v>0</v>
      </c>
      <c r="N295" s="43">
        <f t="shared" si="294"/>
        <v>0</v>
      </c>
      <c r="O295" s="43">
        <f t="shared" si="294"/>
        <v>0</v>
      </c>
      <c r="P295" s="43">
        <f t="shared" si="294"/>
        <v>0</v>
      </c>
      <c r="Q295" s="43">
        <f t="shared" si="294"/>
        <v>0</v>
      </c>
      <c r="R295" s="43">
        <f t="shared" si="294"/>
        <v>0</v>
      </c>
      <c r="S295" s="8">
        <f t="shared" si="294"/>
        <v>0</v>
      </c>
      <c r="T295" s="8">
        <f t="shared" si="294"/>
        <v>0</v>
      </c>
      <c r="U295" s="8">
        <f t="shared" si="294"/>
        <v>0</v>
      </c>
      <c r="V295" s="8">
        <f t="shared" si="294"/>
        <v>0</v>
      </c>
      <c r="W295" s="8">
        <f t="shared" si="294"/>
        <v>0</v>
      </c>
    </row>
    <row r="296" spans="1:23" ht="38.25" hidden="1" outlineLevel="4" x14ac:dyDescent="0.25">
      <c r="A296" s="19" t="s">
        <v>164</v>
      </c>
      <c r="B296" s="10"/>
      <c r="C296" s="10"/>
      <c r="D296" s="10"/>
      <c r="E296" s="18" t="s">
        <v>74</v>
      </c>
      <c r="F296" s="18" t="s">
        <v>90</v>
      </c>
      <c r="G296" s="18" t="s">
        <v>85</v>
      </c>
      <c r="H296" s="18" t="s">
        <v>64</v>
      </c>
      <c r="I296" s="10">
        <v>82440</v>
      </c>
      <c r="J296" s="10" t="s">
        <v>12</v>
      </c>
      <c r="K296" s="8">
        <f t="shared" si="294"/>
        <v>0</v>
      </c>
      <c r="L296" s="8">
        <f t="shared" si="294"/>
        <v>0</v>
      </c>
      <c r="M296" s="8">
        <f t="shared" si="294"/>
        <v>0</v>
      </c>
      <c r="N296" s="43">
        <f t="shared" si="294"/>
        <v>0</v>
      </c>
      <c r="O296" s="43">
        <f t="shared" si="294"/>
        <v>0</v>
      </c>
      <c r="P296" s="43">
        <f t="shared" si="294"/>
        <v>0</v>
      </c>
      <c r="Q296" s="43">
        <f t="shared" si="294"/>
        <v>0</v>
      </c>
      <c r="R296" s="43">
        <f t="shared" si="294"/>
        <v>0</v>
      </c>
      <c r="S296" s="8">
        <f t="shared" si="294"/>
        <v>0</v>
      </c>
      <c r="T296" s="8">
        <f t="shared" si="294"/>
        <v>0</v>
      </c>
      <c r="U296" s="8">
        <f t="shared" si="294"/>
        <v>0</v>
      </c>
      <c r="V296" s="8">
        <f t="shared" si="294"/>
        <v>0</v>
      </c>
      <c r="W296" s="8">
        <f t="shared" si="294"/>
        <v>0</v>
      </c>
    </row>
    <row r="297" spans="1:23" ht="51" hidden="1" outlineLevel="4" x14ac:dyDescent="0.25">
      <c r="A297" s="19" t="s">
        <v>165</v>
      </c>
      <c r="B297" s="10"/>
      <c r="C297" s="10"/>
      <c r="D297" s="10"/>
      <c r="E297" s="18" t="s">
        <v>74</v>
      </c>
      <c r="F297" s="18" t="s">
        <v>90</v>
      </c>
      <c r="G297" s="18" t="s">
        <v>85</v>
      </c>
      <c r="H297" s="18" t="s">
        <v>64</v>
      </c>
      <c r="I297" s="10">
        <v>82440</v>
      </c>
      <c r="J297" s="10" t="s">
        <v>14</v>
      </c>
      <c r="K297" s="8">
        <f t="shared" si="294"/>
        <v>0</v>
      </c>
      <c r="L297" s="8">
        <f t="shared" si="294"/>
        <v>0</v>
      </c>
      <c r="M297" s="8">
        <f t="shared" si="294"/>
        <v>0</v>
      </c>
      <c r="N297" s="43">
        <f t="shared" si="294"/>
        <v>0</v>
      </c>
      <c r="O297" s="43">
        <f t="shared" si="294"/>
        <v>0</v>
      </c>
      <c r="P297" s="43">
        <f t="shared" si="294"/>
        <v>0</v>
      </c>
      <c r="Q297" s="43">
        <f t="shared" si="294"/>
        <v>0</v>
      </c>
      <c r="R297" s="43">
        <f t="shared" si="294"/>
        <v>0</v>
      </c>
      <c r="S297" s="8">
        <f t="shared" si="294"/>
        <v>0</v>
      </c>
      <c r="T297" s="8">
        <f t="shared" si="294"/>
        <v>0</v>
      </c>
      <c r="U297" s="8">
        <f t="shared" si="294"/>
        <v>0</v>
      </c>
      <c r="V297" s="8">
        <f t="shared" si="294"/>
        <v>0</v>
      </c>
      <c r="W297" s="8">
        <f t="shared" si="294"/>
        <v>0</v>
      </c>
    </row>
    <row r="298" spans="1:23" ht="25.5" hidden="1" outlineLevel="4" x14ac:dyDescent="0.25">
      <c r="A298" s="19" t="s">
        <v>166</v>
      </c>
      <c r="B298" s="10"/>
      <c r="C298" s="10"/>
      <c r="D298" s="10"/>
      <c r="E298" s="18" t="s">
        <v>74</v>
      </c>
      <c r="F298" s="18" t="s">
        <v>90</v>
      </c>
      <c r="G298" s="18" t="s">
        <v>85</v>
      </c>
      <c r="H298" s="18" t="s">
        <v>64</v>
      </c>
      <c r="I298" s="10">
        <v>82440</v>
      </c>
      <c r="J298" s="10" t="s">
        <v>16</v>
      </c>
      <c r="K298" s="8">
        <v>0</v>
      </c>
      <c r="L298" s="8">
        <v>0</v>
      </c>
      <c r="M298" s="8">
        <f>SUM(N298:R298)</f>
        <v>0</v>
      </c>
      <c r="N298" s="46">
        <v>0</v>
      </c>
      <c r="O298" s="43">
        <v>0</v>
      </c>
      <c r="P298" s="43">
        <v>0</v>
      </c>
      <c r="Q298" s="43">
        <v>0</v>
      </c>
      <c r="R298" s="43">
        <v>0</v>
      </c>
      <c r="S298" s="8">
        <f>L298+M298</f>
        <v>0</v>
      </c>
      <c r="T298" s="8">
        <v>0</v>
      </c>
      <c r="U298" s="8">
        <v>0</v>
      </c>
      <c r="V298" s="8">
        <v>0</v>
      </c>
      <c r="W298" s="8">
        <v>0</v>
      </c>
    </row>
    <row r="299" spans="1:23" ht="25.5" hidden="1" outlineLevel="4" x14ac:dyDescent="0.25">
      <c r="A299" s="19" t="s">
        <v>350</v>
      </c>
      <c r="B299" s="10"/>
      <c r="C299" s="10"/>
      <c r="D299" s="10"/>
      <c r="E299" s="18" t="s">
        <v>74</v>
      </c>
      <c r="F299" s="18" t="s">
        <v>90</v>
      </c>
      <c r="G299" s="18" t="s">
        <v>85</v>
      </c>
      <c r="H299" s="18" t="s">
        <v>65</v>
      </c>
      <c r="I299" s="10"/>
      <c r="J299" s="10"/>
      <c r="K299" s="8">
        <f t="shared" ref="K299:W302" si="295">K300</f>
        <v>0</v>
      </c>
      <c r="L299" s="8">
        <f t="shared" si="295"/>
        <v>0</v>
      </c>
      <c r="M299" s="8">
        <f t="shared" si="295"/>
        <v>0</v>
      </c>
      <c r="N299" s="43">
        <f t="shared" si="295"/>
        <v>0</v>
      </c>
      <c r="O299" s="43">
        <f t="shared" si="295"/>
        <v>0</v>
      </c>
      <c r="P299" s="43">
        <f t="shared" si="295"/>
        <v>0</v>
      </c>
      <c r="Q299" s="43">
        <f t="shared" si="295"/>
        <v>0</v>
      </c>
      <c r="R299" s="43">
        <f t="shared" si="295"/>
        <v>0</v>
      </c>
      <c r="S299" s="8">
        <f t="shared" si="295"/>
        <v>0</v>
      </c>
      <c r="T299" s="8">
        <f t="shared" si="295"/>
        <v>0</v>
      </c>
      <c r="U299" s="8">
        <f t="shared" si="295"/>
        <v>0</v>
      </c>
      <c r="V299" s="8">
        <f t="shared" si="295"/>
        <v>0</v>
      </c>
      <c r="W299" s="8">
        <f t="shared" si="295"/>
        <v>0</v>
      </c>
    </row>
    <row r="300" spans="1:23" ht="25.5" hidden="1" outlineLevel="4" x14ac:dyDescent="0.25">
      <c r="A300" s="19" t="s">
        <v>163</v>
      </c>
      <c r="B300" s="10" t="s">
        <v>65</v>
      </c>
      <c r="C300" s="10" t="s">
        <v>346</v>
      </c>
      <c r="D300" s="10" t="s">
        <v>139</v>
      </c>
      <c r="E300" s="9" t="s">
        <v>74</v>
      </c>
      <c r="F300" s="9" t="s">
        <v>90</v>
      </c>
      <c r="G300" s="9" t="s">
        <v>85</v>
      </c>
      <c r="H300" s="9" t="s">
        <v>65</v>
      </c>
      <c r="I300" s="10">
        <v>82440</v>
      </c>
      <c r="J300" s="10"/>
      <c r="K300" s="8">
        <f t="shared" si="295"/>
        <v>0</v>
      </c>
      <c r="L300" s="8">
        <f t="shared" si="295"/>
        <v>0</v>
      </c>
      <c r="M300" s="8">
        <f t="shared" si="295"/>
        <v>0</v>
      </c>
      <c r="N300" s="43">
        <f t="shared" si="295"/>
        <v>0</v>
      </c>
      <c r="O300" s="43">
        <f t="shared" si="295"/>
        <v>0</v>
      </c>
      <c r="P300" s="43">
        <f t="shared" si="295"/>
        <v>0</v>
      </c>
      <c r="Q300" s="43">
        <f t="shared" si="295"/>
        <v>0</v>
      </c>
      <c r="R300" s="43">
        <f t="shared" si="295"/>
        <v>0</v>
      </c>
      <c r="S300" s="8">
        <f t="shared" si="295"/>
        <v>0</v>
      </c>
      <c r="T300" s="8">
        <f t="shared" si="295"/>
        <v>0</v>
      </c>
      <c r="U300" s="8">
        <f t="shared" si="295"/>
        <v>0</v>
      </c>
      <c r="V300" s="8">
        <f t="shared" si="295"/>
        <v>0</v>
      </c>
      <c r="W300" s="8">
        <f t="shared" si="295"/>
        <v>0</v>
      </c>
    </row>
    <row r="301" spans="1:23" ht="38.25" hidden="1" outlineLevel="4" x14ac:dyDescent="0.25">
      <c r="A301" s="19" t="s">
        <v>164</v>
      </c>
      <c r="B301" s="10" t="s">
        <v>65</v>
      </c>
      <c r="C301" s="10" t="s">
        <v>346</v>
      </c>
      <c r="D301" s="10" t="s">
        <v>25</v>
      </c>
      <c r="E301" s="18" t="s">
        <v>74</v>
      </c>
      <c r="F301" s="18" t="s">
        <v>90</v>
      </c>
      <c r="G301" s="18" t="s">
        <v>85</v>
      </c>
      <c r="H301" s="18" t="s">
        <v>65</v>
      </c>
      <c r="I301" s="10">
        <v>82440</v>
      </c>
      <c r="J301" s="10">
        <v>200</v>
      </c>
      <c r="K301" s="8">
        <f t="shared" si="295"/>
        <v>0</v>
      </c>
      <c r="L301" s="8">
        <f t="shared" si="295"/>
        <v>0</v>
      </c>
      <c r="M301" s="8">
        <f t="shared" si="295"/>
        <v>0</v>
      </c>
      <c r="N301" s="43">
        <f t="shared" si="295"/>
        <v>0</v>
      </c>
      <c r="O301" s="43">
        <f t="shared" si="295"/>
        <v>0</v>
      </c>
      <c r="P301" s="43">
        <f t="shared" si="295"/>
        <v>0</v>
      </c>
      <c r="Q301" s="43">
        <f t="shared" si="295"/>
        <v>0</v>
      </c>
      <c r="R301" s="43">
        <f t="shared" si="295"/>
        <v>0</v>
      </c>
      <c r="S301" s="8">
        <f t="shared" si="295"/>
        <v>0</v>
      </c>
      <c r="T301" s="8">
        <f t="shared" si="295"/>
        <v>0</v>
      </c>
      <c r="U301" s="8">
        <f t="shared" si="295"/>
        <v>0</v>
      </c>
      <c r="V301" s="8">
        <f t="shared" si="295"/>
        <v>0</v>
      </c>
      <c r="W301" s="8">
        <f t="shared" si="295"/>
        <v>0</v>
      </c>
    </row>
    <row r="302" spans="1:23" ht="51" hidden="1" outlineLevel="4" x14ac:dyDescent="0.25">
      <c r="A302" s="19" t="s">
        <v>165</v>
      </c>
      <c r="B302" s="10" t="s">
        <v>65</v>
      </c>
      <c r="C302" s="10" t="s">
        <v>346</v>
      </c>
      <c r="D302" s="10" t="s">
        <v>26</v>
      </c>
      <c r="E302" s="18" t="s">
        <v>74</v>
      </c>
      <c r="F302" s="18" t="s">
        <v>90</v>
      </c>
      <c r="G302" s="18" t="s">
        <v>85</v>
      </c>
      <c r="H302" s="18" t="s">
        <v>65</v>
      </c>
      <c r="I302" s="10">
        <v>82440</v>
      </c>
      <c r="J302" s="10">
        <v>240</v>
      </c>
      <c r="K302" s="8">
        <f t="shared" si="295"/>
        <v>0</v>
      </c>
      <c r="L302" s="8">
        <f t="shared" si="295"/>
        <v>0</v>
      </c>
      <c r="M302" s="8">
        <f t="shared" si="295"/>
        <v>0</v>
      </c>
      <c r="N302" s="43">
        <f t="shared" si="295"/>
        <v>0</v>
      </c>
      <c r="O302" s="43">
        <f t="shared" si="295"/>
        <v>0</v>
      </c>
      <c r="P302" s="43">
        <f t="shared" si="295"/>
        <v>0</v>
      </c>
      <c r="Q302" s="43">
        <f t="shared" si="295"/>
        <v>0</v>
      </c>
      <c r="R302" s="43">
        <f t="shared" si="295"/>
        <v>0</v>
      </c>
      <c r="S302" s="8">
        <f t="shared" si="295"/>
        <v>0</v>
      </c>
      <c r="T302" s="8">
        <f t="shared" si="295"/>
        <v>0</v>
      </c>
      <c r="U302" s="8">
        <f t="shared" si="295"/>
        <v>0</v>
      </c>
      <c r="V302" s="8">
        <f t="shared" si="295"/>
        <v>0</v>
      </c>
      <c r="W302" s="8">
        <f t="shared" si="295"/>
        <v>0</v>
      </c>
    </row>
    <row r="303" spans="1:23" ht="25.5" hidden="1" outlineLevel="4" x14ac:dyDescent="0.25">
      <c r="A303" s="19" t="s">
        <v>166</v>
      </c>
      <c r="B303" s="10" t="s">
        <v>65</v>
      </c>
      <c r="C303" s="10" t="s">
        <v>346</v>
      </c>
      <c r="D303" s="10" t="s">
        <v>33</v>
      </c>
      <c r="E303" s="18" t="s">
        <v>74</v>
      </c>
      <c r="F303" s="18" t="s">
        <v>90</v>
      </c>
      <c r="G303" s="18" t="s">
        <v>85</v>
      </c>
      <c r="H303" s="18" t="s">
        <v>65</v>
      </c>
      <c r="I303" s="10">
        <v>82440</v>
      </c>
      <c r="J303" s="10">
        <v>244</v>
      </c>
      <c r="K303" s="8">
        <v>0</v>
      </c>
      <c r="L303" s="8">
        <v>0</v>
      </c>
      <c r="M303" s="8">
        <f>SUM(N303:R303)</f>
        <v>0</v>
      </c>
      <c r="N303" s="46">
        <v>0</v>
      </c>
      <c r="O303" s="43">
        <v>0</v>
      </c>
      <c r="P303" s="43">
        <v>0</v>
      </c>
      <c r="Q303" s="43">
        <v>0</v>
      </c>
      <c r="R303" s="43">
        <v>0</v>
      </c>
      <c r="S303" s="8">
        <f>L303+M303</f>
        <v>0</v>
      </c>
      <c r="T303" s="8">
        <v>0</v>
      </c>
      <c r="U303" s="8">
        <v>0</v>
      </c>
      <c r="V303" s="8">
        <v>0</v>
      </c>
      <c r="W303" s="8">
        <v>0</v>
      </c>
    </row>
    <row r="304" spans="1:23" ht="25.5" hidden="1" outlineLevel="4" x14ac:dyDescent="0.25">
      <c r="A304" s="19" t="s">
        <v>351</v>
      </c>
      <c r="B304" s="10"/>
      <c r="C304" s="10"/>
      <c r="D304" s="10"/>
      <c r="E304" s="18" t="s">
        <v>74</v>
      </c>
      <c r="F304" s="18" t="s">
        <v>90</v>
      </c>
      <c r="G304" s="18" t="s">
        <v>85</v>
      </c>
      <c r="H304" s="18" t="s">
        <v>69</v>
      </c>
      <c r="I304" s="10"/>
      <c r="J304" s="10"/>
      <c r="K304" s="8">
        <f t="shared" ref="K304:W307" si="296">K305</f>
        <v>0</v>
      </c>
      <c r="L304" s="8">
        <f t="shared" si="296"/>
        <v>0</v>
      </c>
      <c r="M304" s="8">
        <f t="shared" si="296"/>
        <v>0</v>
      </c>
      <c r="N304" s="43">
        <f t="shared" si="296"/>
        <v>0</v>
      </c>
      <c r="O304" s="43">
        <f t="shared" si="296"/>
        <v>0</v>
      </c>
      <c r="P304" s="43">
        <f t="shared" si="296"/>
        <v>0</v>
      </c>
      <c r="Q304" s="43">
        <f t="shared" si="296"/>
        <v>0</v>
      </c>
      <c r="R304" s="43">
        <f t="shared" si="296"/>
        <v>0</v>
      </c>
      <c r="S304" s="8">
        <f t="shared" si="296"/>
        <v>0</v>
      </c>
      <c r="T304" s="8">
        <f t="shared" si="296"/>
        <v>0</v>
      </c>
      <c r="U304" s="8">
        <f t="shared" si="296"/>
        <v>0</v>
      </c>
      <c r="V304" s="8">
        <f t="shared" si="296"/>
        <v>0</v>
      </c>
      <c r="W304" s="8">
        <f t="shared" si="296"/>
        <v>0</v>
      </c>
    </row>
    <row r="305" spans="1:35" ht="25.5" hidden="1" outlineLevel="4" x14ac:dyDescent="0.25">
      <c r="A305" s="19" t="s">
        <v>163</v>
      </c>
      <c r="B305" s="10"/>
      <c r="C305" s="10"/>
      <c r="D305" s="10"/>
      <c r="E305" s="18" t="s">
        <v>74</v>
      </c>
      <c r="F305" s="18" t="s">
        <v>90</v>
      </c>
      <c r="G305" s="18" t="s">
        <v>85</v>
      </c>
      <c r="H305" s="18" t="s">
        <v>69</v>
      </c>
      <c r="I305" s="10">
        <v>82440</v>
      </c>
      <c r="J305" s="10"/>
      <c r="K305" s="8">
        <f t="shared" si="296"/>
        <v>0</v>
      </c>
      <c r="L305" s="8">
        <f t="shared" si="296"/>
        <v>0</v>
      </c>
      <c r="M305" s="8">
        <f t="shared" si="296"/>
        <v>0</v>
      </c>
      <c r="N305" s="43">
        <f t="shared" si="296"/>
        <v>0</v>
      </c>
      <c r="O305" s="43">
        <f t="shared" si="296"/>
        <v>0</v>
      </c>
      <c r="P305" s="43">
        <f t="shared" si="296"/>
        <v>0</v>
      </c>
      <c r="Q305" s="43">
        <f t="shared" si="296"/>
        <v>0</v>
      </c>
      <c r="R305" s="43">
        <f t="shared" si="296"/>
        <v>0</v>
      </c>
      <c r="S305" s="8">
        <f t="shared" si="296"/>
        <v>0</v>
      </c>
      <c r="T305" s="8">
        <f t="shared" si="296"/>
        <v>0</v>
      </c>
      <c r="U305" s="8">
        <f t="shared" si="296"/>
        <v>0</v>
      </c>
      <c r="V305" s="8">
        <f t="shared" si="296"/>
        <v>0</v>
      </c>
      <c r="W305" s="8">
        <f t="shared" si="296"/>
        <v>0</v>
      </c>
    </row>
    <row r="306" spans="1:35" ht="38.25" hidden="1" outlineLevel="4" x14ac:dyDescent="0.25">
      <c r="A306" s="19" t="s">
        <v>164</v>
      </c>
      <c r="B306" s="10" t="s">
        <v>65</v>
      </c>
      <c r="C306" s="10" t="s">
        <v>346</v>
      </c>
      <c r="D306" s="10" t="s">
        <v>25</v>
      </c>
      <c r="E306" s="18" t="s">
        <v>74</v>
      </c>
      <c r="F306" s="18" t="s">
        <v>90</v>
      </c>
      <c r="G306" s="18" t="s">
        <v>85</v>
      </c>
      <c r="H306" s="18" t="s">
        <v>69</v>
      </c>
      <c r="I306" s="10">
        <v>82440</v>
      </c>
      <c r="J306" s="10">
        <v>200</v>
      </c>
      <c r="K306" s="8">
        <f t="shared" si="296"/>
        <v>0</v>
      </c>
      <c r="L306" s="8">
        <f t="shared" si="296"/>
        <v>0</v>
      </c>
      <c r="M306" s="8">
        <f t="shared" si="296"/>
        <v>0</v>
      </c>
      <c r="N306" s="43">
        <f t="shared" si="296"/>
        <v>0</v>
      </c>
      <c r="O306" s="43">
        <f t="shared" si="296"/>
        <v>0</v>
      </c>
      <c r="P306" s="43">
        <f t="shared" si="296"/>
        <v>0</v>
      </c>
      <c r="Q306" s="43">
        <f t="shared" si="296"/>
        <v>0</v>
      </c>
      <c r="R306" s="43">
        <f t="shared" si="296"/>
        <v>0</v>
      </c>
      <c r="S306" s="8">
        <f t="shared" si="296"/>
        <v>0</v>
      </c>
      <c r="T306" s="8">
        <f t="shared" si="296"/>
        <v>0</v>
      </c>
      <c r="U306" s="8">
        <f t="shared" si="296"/>
        <v>0</v>
      </c>
      <c r="V306" s="8">
        <f t="shared" si="296"/>
        <v>0</v>
      </c>
      <c r="W306" s="8">
        <f t="shared" si="296"/>
        <v>0</v>
      </c>
    </row>
    <row r="307" spans="1:35" ht="51" hidden="1" outlineLevel="4" x14ac:dyDescent="0.25">
      <c r="A307" s="19" t="s">
        <v>165</v>
      </c>
      <c r="B307" s="10" t="s">
        <v>65</v>
      </c>
      <c r="C307" s="10" t="s">
        <v>346</v>
      </c>
      <c r="D307" s="10" t="s">
        <v>26</v>
      </c>
      <c r="E307" s="18" t="s">
        <v>74</v>
      </c>
      <c r="F307" s="18" t="s">
        <v>90</v>
      </c>
      <c r="G307" s="18" t="s">
        <v>85</v>
      </c>
      <c r="H307" s="18" t="s">
        <v>69</v>
      </c>
      <c r="I307" s="10">
        <v>82440</v>
      </c>
      <c r="J307" s="10">
        <v>240</v>
      </c>
      <c r="K307" s="8">
        <f t="shared" si="296"/>
        <v>0</v>
      </c>
      <c r="L307" s="8">
        <f t="shared" si="296"/>
        <v>0</v>
      </c>
      <c r="M307" s="8">
        <f t="shared" si="296"/>
        <v>0</v>
      </c>
      <c r="N307" s="43">
        <f t="shared" si="296"/>
        <v>0</v>
      </c>
      <c r="O307" s="43">
        <f t="shared" si="296"/>
        <v>0</v>
      </c>
      <c r="P307" s="43">
        <f t="shared" si="296"/>
        <v>0</v>
      </c>
      <c r="Q307" s="43">
        <f t="shared" si="296"/>
        <v>0</v>
      </c>
      <c r="R307" s="43">
        <f t="shared" si="296"/>
        <v>0</v>
      </c>
      <c r="S307" s="8">
        <f t="shared" si="296"/>
        <v>0</v>
      </c>
      <c r="T307" s="8">
        <f t="shared" si="296"/>
        <v>0</v>
      </c>
      <c r="U307" s="8">
        <f t="shared" si="296"/>
        <v>0</v>
      </c>
      <c r="V307" s="8">
        <f t="shared" si="296"/>
        <v>0</v>
      </c>
      <c r="W307" s="8">
        <f t="shared" si="296"/>
        <v>0</v>
      </c>
    </row>
    <row r="308" spans="1:35" ht="25.5" hidden="1" outlineLevel="4" x14ac:dyDescent="0.25">
      <c r="A308" s="19" t="s">
        <v>166</v>
      </c>
      <c r="B308" s="10" t="s">
        <v>65</v>
      </c>
      <c r="C308" s="10" t="s">
        <v>346</v>
      </c>
      <c r="D308" s="10" t="s">
        <v>33</v>
      </c>
      <c r="E308" s="18" t="s">
        <v>74</v>
      </c>
      <c r="F308" s="18" t="s">
        <v>90</v>
      </c>
      <c r="G308" s="18" t="s">
        <v>85</v>
      </c>
      <c r="H308" s="18" t="s">
        <v>69</v>
      </c>
      <c r="I308" s="10">
        <v>82440</v>
      </c>
      <c r="J308" s="10">
        <v>244</v>
      </c>
      <c r="K308" s="8">
        <v>0</v>
      </c>
      <c r="L308" s="8">
        <v>0</v>
      </c>
      <c r="M308" s="8">
        <f>SUM(N308:R308)</f>
        <v>0</v>
      </c>
      <c r="N308" s="46">
        <v>0</v>
      </c>
      <c r="O308" s="43">
        <v>0</v>
      </c>
      <c r="P308" s="43">
        <v>0</v>
      </c>
      <c r="Q308" s="43">
        <v>0</v>
      </c>
      <c r="R308" s="43">
        <v>0</v>
      </c>
      <c r="S308" s="8">
        <f>L308+M308</f>
        <v>0</v>
      </c>
      <c r="T308" s="8">
        <v>0</v>
      </c>
      <c r="U308" s="8">
        <v>0</v>
      </c>
      <c r="V308" s="8">
        <v>0</v>
      </c>
      <c r="W308" s="8">
        <v>0</v>
      </c>
    </row>
    <row r="309" spans="1:35" hidden="1" outlineLevel="4" x14ac:dyDescent="0.25">
      <c r="A309" s="19" t="s">
        <v>309</v>
      </c>
      <c r="B309" s="10"/>
      <c r="C309" s="10"/>
      <c r="D309" s="10"/>
      <c r="E309" s="18" t="s">
        <v>74</v>
      </c>
      <c r="F309" s="18" t="s">
        <v>90</v>
      </c>
      <c r="G309" s="18" t="s">
        <v>85</v>
      </c>
      <c r="H309" s="18" t="s">
        <v>0</v>
      </c>
      <c r="I309" s="10"/>
      <c r="J309" s="10"/>
      <c r="K309" s="8">
        <v>0</v>
      </c>
      <c r="L309" s="8">
        <v>0</v>
      </c>
      <c r="M309" s="8">
        <v>0</v>
      </c>
      <c r="N309" s="43">
        <v>0</v>
      </c>
      <c r="O309" s="43">
        <v>0</v>
      </c>
      <c r="P309" s="43">
        <v>0</v>
      </c>
      <c r="Q309" s="43">
        <v>0</v>
      </c>
      <c r="R309" s="43">
        <v>0</v>
      </c>
      <c r="S309" s="8">
        <v>0</v>
      </c>
      <c r="T309" s="8">
        <v>0</v>
      </c>
      <c r="U309" s="8">
        <v>0</v>
      </c>
      <c r="V309" s="8">
        <v>0</v>
      </c>
      <c r="W309" s="8">
        <v>0</v>
      </c>
    </row>
    <row r="310" spans="1:35" ht="25.5" hidden="1" outlineLevel="1" x14ac:dyDescent="0.25">
      <c r="A310" s="19" t="s">
        <v>283</v>
      </c>
      <c r="B310" s="10" t="s">
        <v>0</v>
      </c>
      <c r="C310" s="10" t="s">
        <v>352</v>
      </c>
      <c r="D310" s="10" t="s">
        <v>139</v>
      </c>
      <c r="E310" s="18" t="s">
        <v>74</v>
      </c>
      <c r="F310" s="18" t="s">
        <v>90</v>
      </c>
      <c r="G310" s="18" t="s">
        <v>85</v>
      </c>
      <c r="H310" s="18" t="s">
        <v>0</v>
      </c>
      <c r="I310" s="10">
        <v>82450</v>
      </c>
      <c r="J310" s="10"/>
      <c r="K310" s="8">
        <f t="shared" ref="K310:W310" si="297">K311</f>
        <v>5843466</v>
      </c>
      <c r="L310" s="8">
        <f t="shared" si="297"/>
        <v>5843466</v>
      </c>
      <c r="M310" s="8">
        <f t="shared" si="297"/>
        <v>0</v>
      </c>
      <c r="N310" s="43">
        <f t="shared" si="297"/>
        <v>0</v>
      </c>
      <c r="O310" s="43">
        <f t="shared" si="297"/>
        <v>0</v>
      </c>
      <c r="P310" s="43">
        <f t="shared" si="297"/>
        <v>0</v>
      </c>
      <c r="Q310" s="43">
        <f t="shared" si="297"/>
        <v>0</v>
      </c>
      <c r="R310" s="43">
        <f t="shared" si="297"/>
        <v>0</v>
      </c>
      <c r="S310" s="8">
        <f t="shared" si="297"/>
        <v>5843466</v>
      </c>
      <c r="T310" s="8">
        <f t="shared" si="297"/>
        <v>3170664</v>
      </c>
      <c r="U310" s="8">
        <f t="shared" si="297"/>
        <v>0</v>
      </c>
      <c r="V310" s="8">
        <f t="shared" si="297"/>
        <v>3417813</v>
      </c>
      <c r="W310" s="8">
        <f t="shared" si="297"/>
        <v>0</v>
      </c>
    </row>
    <row r="311" spans="1:35" ht="25.5" hidden="1" outlineLevel="2" x14ac:dyDescent="0.25">
      <c r="A311" s="19" t="s">
        <v>284</v>
      </c>
      <c r="B311" s="10" t="s">
        <v>0</v>
      </c>
      <c r="C311" s="10" t="s">
        <v>352</v>
      </c>
      <c r="D311" s="10" t="s">
        <v>52</v>
      </c>
      <c r="E311" s="18" t="s">
        <v>74</v>
      </c>
      <c r="F311" s="18" t="s">
        <v>90</v>
      </c>
      <c r="G311" s="18" t="s">
        <v>85</v>
      </c>
      <c r="H311" s="18" t="s">
        <v>0</v>
      </c>
      <c r="I311" s="10">
        <v>82450</v>
      </c>
      <c r="J311" s="10" t="s">
        <v>52</v>
      </c>
      <c r="K311" s="8">
        <f t="shared" ref="K311:V311" si="298">K314+K312</f>
        <v>5843466</v>
      </c>
      <c r="L311" s="8">
        <f t="shared" ref="L311:R311" si="299">L314+L312</f>
        <v>5843466</v>
      </c>
      <c r="M311" s="8">
        <f t="shared" si="299"/>
        <v>0</v>
      </c>
      <c r="N311" s="43">
        <f t="shared" si="299"/>
        <v>0</v>
      </c>
      <c r="O311" s="43">
        <f t="shared" ref="O311:P311" si="300">O314+O312</f>
        <v>0</v>
      </c>
      <c r="P311" s="43">
        <f t="shared" si="300"/>
        <v>0</v>
      </c>
      <c r="Q311" s="43">
        <f t="shared" ref="Q311" si="301">Q314+Q312</f>
        <v>0</v>
      </c>
      <c r="R311" s="43">
        <f t="shared" si="299"/>
        <v>0</v>
      </c>
      <c r="S311" s="8">
        <f t="shared" ref="S311" si="302">S314+S312</f>
        <v>5843466</v>
      </c>
      <c r="T311" s="8">
        <f t="shared" si="298"/>
        <v>3170664</v>
      </c>
      <c r="U311" s="8">
        <f t="shared" si="298"/>
        <v>0</v>
      </c>
      <c r="V311" s="8">
        <f t="shared" si="298"/>
        <v>3417813</v>
      </c>
      <c r="W311" s="8">
        <f t="shared" ref="W311" si="303">W314+W312</f>
        <v>0</v>
      </c>
    </row>
    <row r="312" spans="1:35" ht="25.5" hidden="1" outlineLevel="2" x14ac:dyDescent="0.25">
      <c r="A312" s="17" t="s">
        <v>53</v>
      </c>
      <c r="B312" s="10"/>
      <c r="C312" s="10"/>
      <c r="D312" s="10"/>
      <c r="E312" s="18" t="s">
        <v>74</v>
      </c>
      <c r="F312" s="18" t="s">
        <v>90</v>
      </c>
      <c r="G312" s="18" t="s">
        <v>85</v>
      </c>
      <c r="H312" s="18" t="s">
        <v>0</v>
      </c>
      <c r="I312" s="10">
        <v>82450</v>
      </c>
      <c r="J312" s="10">
        <v>310</v>
      </c>
      <c r="K312" s="8">
        <f t="shared" ref="K312:W312" si="304">K313</f>
        <v>5843466</v>
      </c>
      <c r="L312" s="8">
        <f t="shared" si="304"/>
        <v>5843466</v>
      </c>
      <c r="M312" s="8">
        <f t="shared" si="304"/>
        <v>0</v>
      </c>
      <c r="N312" s="43">
        <f t="shared" si="304"/>
        <v>0</v>
      </c>
      <c r="O312" s="43">
        <f t="shared" si="304"/>
        <v>0</v>
      </c>
      <c r="P312" s="43">
        <f t="shared" si="304"/>
        <v>0</v>
      </c>
      <c r="Q312" s="43">
        <f t="shared" si="304"/>
        <v>0</v>
      </c>
      <c r="R312" s="43">
        <f t="shared" si="304"/>
        <v>0</v>
      </c>
      <c r="S312" s="8">
        <f t="shared" si="304"/>
        <v>5843466</v>
      </c>
      <c r="T312" s="8">
        <f t="shared" si="304"/>
        <v>3170664</v>
      </c>
      <c r="U312" s="8">
        <f t="shared" si="304"/>
        <v>0</v>
      </c>
      <c r="V312" s="8">
        <f t="shared" si="304"/>
        <v>3417813</v>
      </c>
      <c r="W312" s="8">
        <f t="shared" si="304"/>
        <v>0</v>
      </c>
    </row>
    <row r="313" spans="1:35" ht="25.5" hidden="1" outlineLevel="2" x14ac:dyDescent="0.25">
      <c r="A313" s="26" t="s">
        <v>159</v>
      </c>
      <c r="B313" s="10"/>
      <c r="C313" s="10"/>
      <c r="D313" s="10"/>
      <c r="E313" s="18" t="s">
        <v>74</v>
      </c>
      <c r="F313" s="18" t="s">
        <v>90</v>
      </c>
      <c r="G313" s="18" t="s">
        <v>85</v>
      </c>
      <c r="H313" s="18" t="s">
        <v>0</v>
      </c>
      <c r="I313" s="10">
        <v>82450</v>
      </c>
      <c r="J313" s="10">
        <v>312</v>
      </c>
      <c r="K313" s="1">
        <v>5843466</v>
      </c>
      <c r="L313" s="1">
        <v>5843466</v>
      </c>
      <c r="M313" s="1"/>
      <c r="N313" s="45"/>
      <c r="O313" s="45"/>
      <c r="P313" s="45"/>
      <c r="Q313" s="45"/>
      <c r="R313" s="45"/>
      <c r="S313" s="1">
        <v>5843466</v>
      </c>
      <c r="T313" s="1">
        <v>3170664</v>
      </c>
      <c r="U313" s="1"/>
      <c r="V313" s="1">
        <v>3417813</v>
      </c>
      <c r="W313" s="1"/>
    </row>
    <row r="314" spans="1:35" ht="38.25" hidden="1" outlineLevel="3" x14ac:dyDescent="0.25">
      <c r="A314" s="19" t="s">
        <v>288</v>
      </c>
      <c r="B314" s="10" t="s">
        <v>0</v>
      </c>
      <c r="C314" s="10" t="s">
        <v>352</v>
      </c>
      <c r="D314" s="10" t="s">
        <v>55</v>
      </c>
      <c r="E314" s="18" t="s">
        <v>74</v>
      </c>
      <c r="F314" s="18" t="s">
        <v>90</v>
      </c>
      <c r="G314" s="18" t="s">
        <v>85</v>
      </c>
      <c r="H314" s="18" t="s">
        <v>0</v>
      </c>
      <c r="I314" s="10">
        <v>82450</v>
      </c>
      <c r="J314" s="10" t="s">
        <v>55</v>
      </c>
      <c r="K314" s="8">
        <f t="shared" ref="K314:W314" si="305">K315</f>
        <v>0</v>
      </c>
      <c r="L314" s="8">
        <f t="shared" si="305"/>
        <v>0</v>
      </c>
      <c r="M314" s="8">
        <f t="shared" si="305"/>
        <v>0</v>
      </c>
      <c r="N314" s="43">
        <f t="shared" si="305"/>
        <v>0</v>
      </c>
      <c r="O314" s="43">
        <f t="shared" si="305"/>
        <v>0</v>
      </c>
      <c r="P314" s="43">
        <f t="shared" si="305"/>
        <v>0</v>
      </c>
      <c r="Q314" s="43">
        <f t="shared" si="305"/>
        <v>0</v>
      </c>
      <c r="R314" s="43">
        <f t="shared" si="305"/>
        <v>0</v>
      </c>
      <c r="S314" s="8">
        <f t="shared" si="305"/>
        <v>0</v>
      </c>
      <c r="T314" s="8">
        <f t="shared" si="305"/>
        <v>0</v>
      </c>
      <c r="U314" s="8">
        <f t="shared" si="305"/>
        <v>0</v>
      </c>
      <c r="V314" s="8">
        <f t="shared" si="305"/>
        <v>0</v>
      </c>
      <c r="W314" s="8">
        <f t="shared" si="305"/>
        <v>0</v>
      </c>
    </row>
    <row r="315" spans="1:35" ht="51" hidden="1" outlineLevel="4" x14ac:dyDescent="0.25">
      <c r="A315" s="19" t="s">
        <v>289</v>
      </c>
      <c r="B315" s="10" t="s">
        <v>0</v>
      </c>
      <c r="C315" s="10" t="s">
        <v>352</v>
      </c>
      <c r="D315" s="10" t="s">
        <v>56</v>
      </c>
      <c r="E315" s="18" t="s">
        <v>74</v>
      </c>
      <c r="F315" s="18" t="s">
        <v>90</v>
      </c>
      <c r="G315" s="18" t="s">
        <v>85</v>
      </c>
      <c r="H315" s="18" t="s">
        <v>0</v>
      </c>
      <c r="I315" s="10">
        <v>82450</v>
      </c>
      <c r="J315" s="10" t="s">
        <v>56</v>
      </c>
      <c r="K315" s="8">
        <v>0</v>
      </c>
      <c r="L315" s="8">
        <v>0</v>
      </c>
      <c r="M315" s="8">
        <v>0</v>
      </c>
      <c r="N315" s="43">
        <v>0</v>
      </c>
      <c r="O315" s="43">
        <v>0</v>
      </c>
      <c r="P315" s="43">
        <v>0</v>
      </c>
      <c r="Q315" s="43">
        <v>0</v>
      </c>
      <c r="R315" s="43">
        <v>0</v>
      </c>
      <c r="S315" s="8">
        <v>0</v>
      </c>
      <c r="T315" s="8">
        <v>0</v>
      </c>
      <c r="U315" s="8">
        <v>0</v>
      </c>
      <c r="V315" s="8">
        <v>0</v>
      </c>
      <c r="W315" s="8">
        <v>0</v>
      </c>
    </row>
    <row r="316" spans="1:35" s="36" customFormat="1" ht="38.25" hidden="1" outlineLevel="1" x14ac:dyDescent="0.25">
      <c r="A316" s="58" t="s">
        <v>486</v>
      </c>
      <c r="B316" s="10" t="s">
        <v>0</v>
      </c>
      <c r="C316" s="10" t="s">
        <v>487</v>
      </c>
      <c r="D316" s="10" t="s">
        <v>139</v>
      </c>
      <c r="E316" s="18" t="s">
        <v>74</v>
      </c>
      <c r="F316" s="18" t="s">
        <v>90</v>
      </c>
      <c r="G316" s="18" t="s">
        <v>85</v>
      </c>
      <c r="H316" s="18" t="s">
        <v>0</v>
      </c>
      <c r="I316" s="10">
        <v>83260</v>
      </c>
      <c r="J316" s="10"/>
      <c r="K316" s="8">
        <f t="shared" ref="K316:W316" si="306">K317</f>
        <v>0</v>
      </c>
      <c r="L316" s="8">
        <f t="shared" si="306"/>
        <v>0</v>
      </c>
      <c r="M316" s="8">
        <f>M317</f>
        <v>0</v>
      </c>
      <c r="N316" s="43">
        <f t="shared" si="306"/>
        <v>3312556.07</v>
      </c>
      <c r="O316" s="43">
        <f t="shared" si="306"/>
        <v>0</v>
      </c>
      <c r="P316" s="43">
        <f t="shared" si="306"/>
        <v>0</v>
      </c>
      <c r="Q316" s="43">
        <f t="shared" si="306"/>
        <v>0</v>
      </c>
      <c r="R316" s="43">
        <f t="shared" si="306"/>
        <v>0</v>
      </c>
      <c r="S316" s="8">
        <f t="shared" si="306"/>
        <v>3312556.07</v>
      </c>
      <c r="T316" s="8">
        <f t="shared" si="306"/>
        <v>0</v>
      </c>
      <c r="U316" s="8">
        <f t="shared" si="306"/>
        <v>0</v>
      </c>
      <c r="V316" s="37">
        <f t="shared" si="306"/>
        <v>0</v>
      </c>
      <c r="W316" s="8">
        <f t="shared" si="306"/>
        <v>0</v>
      </c>
      <c r="X316" s="2"/>
      <c r="Y316" s="2"/>
      <c r="Z316" s="2"/>
      <c r="AA316" s="2"/>
      <c r="AB316" s="2"/>
      <c r="AC316" s="2"/>
      <c r="AD316" s="2"/>
      <c r="AE316" s="2"/>
      <c r="AF316" s="2"/>
      <c r="AG316" s="2"/>
      <c r="AH316" s="2"/>
      <c r="AI316" s="2"/>
    </row>
    <row r="317" spans="1:35" ht="38.25" hidden="1" outlineLevel="2" x14ac:dyDescent="0.25">
      <c r="A317" s="19" t="s">
        <v>164</v>
      </c>
      <c r="B317" s="10" t="s">
        <v>0</v>
      </c>
      <c r="C317" s="10" t="s">
        <v>487</v>
      </c>
      <c r="D317" s="10" t="s">
        <v>19</v>
      </c>
      <c r="E317" s="18" t="s">
        <v>74</v>
      </c>
      <c r="F317" s="18" t="s">
        <v>90</v>
      </c>
      <c r="G317" s="18" t="s">
        <v>85</v>
      </c>
      <c r="H317" s="18" t="s">
        <v>0</v>
      </c>
      <c r="I317" s="10">
        <v>83260</v>
      </c>
      <c r="J317" s="10" t="s">
        <v>12</v>
      </c>
      <c r="K317" s="8">
        <f t="shared" ref="K317:V317" si="307">K318+K322</f>
        <v>0</v>
      </c>
      <c r="L317" s="8">
        <f t="shared" ref="L317:R317" si="308">L318+L322</f>
        <v>0</v>
      </c>
      <c r="M317" s="8">
        <f>M318</f>
        <v>0</v>
      </c>
      <c r="N317" s="43">
        <f t="shared" si="308"/>
        <v>3312556.07</v>
      </c>
      <c r="O317" s="43">
        <f t="shared" ref="O317:P317" si="309">O318+O322</f>
        <v>0</v>
      </c>
      <c r="P317" s="43">
        <f t="shared" si="309"/>
        <v>0</v>
      </c>
      <c r="Q317" s="43">
        <f t="shared" ref="Q317" si="310">Q318+Q322</f>
        <v>0</v>
      </c>
      <c r="R317" s="43">
        <f t="shared" si="308"/>
        <v>0</v>
      </c>
      <c r="S317" s="8">
        <f t="shared" ref="S317" si="311">S318+S322</f>
        <v>3312556.07</v>
      </c>
      <c r="T317" s="8">
        <f t="shared" si="307"/>
        <v>0</v>
      </c>
      <c r="U317" s="8">
        <f t="shared" si="307"/>
        <v>0</v>
      </c>
      <c r="V317" s="8">
        <f t="shared" si="307"/>
        <v>0</v>
      </c>
      <c r="W317" s="8">
        <f t="shared" ref="W317" si="312">W318+W322</f>
        <v>0</v>
      </c>
    </row>
    <row r="318" spans="1:35" ht="51" hidden="1" outlineLevel="3" x14ac:dyDescent="0.25">
      <c r="A318" s="19" t="s">
        <v>165</v>
      </c>
      <c r="B318" s="10" t="s">
        <v>0</v>
      </c>
      <c r="C318" s="10" t="s">
        <v>487</v>
      </c>
      <c r="D318" s="10" t="s">
        <v>42</v>
      </c>
      <c r="E318" s="18" t="s">
        <v>74</v>
      </c>
      <c r="F318" s="18" t="s">
        <v>90</v>
      </c>
      <c r="G318" s="18" t="s">
        <v>85</v>
      </c>
      <c r="H318" s="18" t="s">
        <v>0</v>
      </c>
      <c r="I318" s="10">
        <v>83260</v>
      </c>
      <c r="J318" s="10" t="s">
        <v>14</v>
      </c>
      <c r="K318" s="8">
        <f t="shared" ref="K318:W318" si="313">K319</f>
        <v>0</v>
      </c>
      <c r="L318" s="8">
        <f t="shared" si="313"/>
        <v>0</v>
      </c>
      <c r="M318" s="8">
        <f t="shared" si="313"/>
        <v>0</v>
      </c>
      <c r="N318" s="43">
        <f t="shared" si="313"/>
        <v>0</v>
      </c>
      <c r="O318" s="43">
        <f t="shared" si="313"/>
        <v>0</v>
      </c>
      <c r="P318" s="43">
        <f t="shared" si="313"/>
        <v>0</v>
      </c>
      <c r="Q318" s="43">
        <f t="shared" si="313"/>
        <v>0</v>
      </c>
      <c r="R318" s="43">
        <f t="shared" si="313"/>
        <v>0</v>
      </c>
      <c r="S318" s="8">
        <f t="shared" si="313"/>
        <v>0</v>
      </c>
      <c r="T318" s="8">
        <f t="shared" si="313"/>
        <v>0</v>
      </c>
      <c r="U318" s="8">
        <f t="shared" si="313"/>
        <v>0</v>
      </c>
      <c r="V318" s="8">
        <f t="shared" si="313"/>
        <v>0</v>
      </c>
      <c r="W318" s="8">
        <f t="shared" si="313"/>
        <v>0</v>
      </c>
    </row>
    <row r="319" spans="1:35" ht="25.5" hidden="1" outlineLevel="4" x14ac:dyDescent="0.25">
      <c r="A319" s="19" t="s">
        <v>166</v>
      </c>
      <c r="B319" s="10" t="s">
        <v>0</v>
      </c>
      <c r="C319" s="10" t="s">
        <v>487</v>
      </c>
      <c r="D319" s="10" t="s">
        <v>488</v>
      </c>
      <c r="E319" s="18" t="s">
        <v>74</v>
      </c>
      <c r="F319" s="18" t="s">
        <v>90</v>
      </c>
      <c r="G319" s="18" t="s">
        <v>85</v>
      </c>
      <c r="H319" s="18" t="s">
        <v>0</v>
      </c>
      <c r="I319" s="10">
        <v>83260</v>
      </c>
      <c r="J319" s="10" t="s">
        <v>16</v>
      </c>
      <c r="K319" s="8">
        <v>0</v>
      </c>
      <c r="L319" s="8">
        <v>0</v>
      </c>
      <c r="M319" s="8">
        <f>SUM(N319:R319)</f>
        <v>0</v>
      </c>
      <c r="N319" s="65">
        <v>0</v>
      </c>
      <c r="O319" s="43">
        <v>0</v>
      </c>
      <c r="P319" s="43">
        <v>0</v>
      </c>
      <c r="Q319" s="43">
        <v>0</v>
      </c>
      <c r="R319" s="43">
        <v>0</v>
      </c>
      <c r="S319" s="8">
        <f>L319+M319</f>
        <v>0</v>
      </c>
      <c r="T319" s="8">
        <v>0</v>
      </c>
      <c r="U319" s="8">
        <v>0</v>
      </c>
      <c r="V319" s="8">
        <v>0</v>
      </c>
      <c r="W319" s="8">
        <v>0</v>
      </c>
    </row>
    <row r="320" spans="1:35" s="36" customFormat="1" ht="51" outlineLevel="4" x14ac:dyDescent="0.25">
      <c r="A320" s="19" t="s">
        <v>490</v>
      </c>
      <c r="B320" s="10" t="s">
        <v>0</v>
      </c>
      <c r="C320" s="10" t="s">
        <v>353</v>
      </c>
      <c r="D320" s="10" t="s">
        <v>139</v>
      </c>
      <c r="E320" s="18" t="s">
        <v>74</v>
      </c>
      <c r="F320" s="18" t="s">
        <v>90</v>
      </c>
      <c r="G320" s="18" t="s">
        <v>85</v>
      </c>
      <c r="H320" s="18" t="s">
        <v>0</v>
      </c>
      <c r="I320" s="10">
        <v>83270</v>
      </c>
      <c r="J320" s="10"/>
      <c r="K320" s="8"/>
      <c r="L320" s="8">
        <f>L321</f>
        <v>0</v>
      </c>
      <c r="M320" s="8">
        <f t="shared" ref="M320:W321" si="314">M321</f>
        <v>3312556.07</v>
      </c>
      <c r="N320" s="43">
        <f t="shared" si="314"/>
        <v>3312556.07</v>
      </c>
      <c r="O320" s="43">
        <f t="shared" si="314"/>
        <v>0</v>
      </c>
      <c r="P320" s="43">
        <f t="shared" si="314"/>
        <v>0</v>
      </c>
      <c r="Q320" s="43">
        <f t="shared" si="314"/>
        <v>0</v>
      </c>
      <c r="R320" s="43">
        <f t="shared" si="314"/>
        <v>0</v>
      </c>
      <c r="S320" s="8">
        <f t="shared" si="314"/>
        <v>3312556.07</v>
      </c>
      <c r="T320" s="8"/>
      <c r="U320" s="8">
        <f t="shared" si="314"/>
        <v>0</v>
      </c>
      <c r="V320" s="37"/>
      <c r="W320" s="8">
        <f t="shared" si="314"/>
        <v>0</v>
      </c>
      <c r="X320" s="2"/>
      <c r="Y320" s="2"/>
      <c r="Z320" s="2"/>
      <c r="AA320" s="2"/>
      <c r="AB320" s="2"/>
      <c r="AC320" s="2"/>
      <c r="AD320" s="2"/>
      <c r="AE320" s="2"/>
      <c r="AF320" s="2"/>
      <c r="AG320" s="2"/>
      <c r="AH320" s="2"/>
      <c r="AI320" s="2"/>
    </row>
    <row r="321" spans="1:23" outlineLevel="4" x14ac:dyDescent="0.25">
      <c r="A321" s="19" t="s">
        <v>194</v>
      </c>
      <c r="B321" s="10" t="s">
        <v>0</v>
      </c>
      <c r="C321" s="10" t="s">
        <v>353</v>
      </c>
      <c r="D321" s="10" t="s">
        <v>19</v>
      </c>
      <c r="E321" s="18" t="s">
        <v>74</v>
      </c>
      <c r="F321" s="18" t="s">
        <v>90</v>
      </c>
      <c r="G321" s="18" t="s">
        <v>85</v>
      </c>
      <c r="H321" s="18" t="s">
        <v>0</v>
      </c>
      <c r="I321" s="10">
        <v>83270</v>
      </c>
      <c r="J321" s="10" t="s">
        <v>19</v>
      </c>
      <c r="K321" s="8"/>
      <c r="L321" s="8">
        <f>L322</f>
        <v>0</v>
      </c>
      <c r="M321" s="8">
        <f t="shared" si="314"/>
        <v>3312556.07</v>
      </c>
      <c r="N321" s="43">
        <f>N322</f>
        <v>3312556.07</v>
      </c>
      <c r="O321" s="43">
        <f t="shared" si="314"/>
        <v>0</v>
      </c>
      <c r="P321" s="43">
        <f t="shared" si="314"/>
        <v>0</v>
      </c>
      <c r="Q321" s="43">
        <f t="shared" si="314"/>
        <v>0</v>
      </c>
      <c r="R321" s="43">
        <f t="shared" si="314"/>
        <v>0</v>
      </c>
      <c r="S321" s="8">
        <f t="shared" si="314"/>
        <v>3312556.07</v>
      </c>
      <c r="T321" s="8"/>
      <c r="U321" s="8">
        <f t="shared" si="314"/>
        <v>0</v>
      </c>
      <c r="V321" s="8"/>
      <c r="W321" s="8">
        <f t="shared" si="314"/>
        <v>0</v>
      </c>
    </row>
    <row r="322" spans="1:23" outlineLevel="3" x14ac:dyDescent="0.25">
      <c r="A322" s="19" t="s">
        <v>219</v>
      </c>
      <c r="B322" s="10" t="s">
        <v>0</v>
      </c>
      <c r="C322" s="10" t="s">
        <v>353</v>
      </c>
      <c r="D322" s="10" t="s">
        <v>35</v>
      </c>
      <c r="E322" s="18" t="s">
        <v>74</v>
      </c>
      <c r="F322" s="18" t="s">
        <v>90</v>
      </c>
      <c r="G322" s="18" t="s">
        <v>85</v>
      </c>
      <c r="H322" s="18" t="s">
        <v>0</v>
      </c>
      <c r="I322" s="10">
        <v>83270</v>
      </c>
      <c r="J322" s="10" t="s">
        <v>35</v>
      </c>
      <c r="K322" s="8">
        <f t="shared" ref="K322:W322" si="315">K323</f>
        <v>0</v>
      </c>
      <c r="L322" s="8">
        <f>L323</f>
        <v>0</v>
      </c>
      <c r="M322" s="8">
        <f t="shared" si="315"/>
        <v>3312556.07</v>
      </c>
      <c r="N322" s="43">
        <f t="shared" si="315"/>
        <v>3312556.07</v>
      </c>
      <c r="O322" s="43">
        <f t="shared" si="315"/>
        <v>0</v>
      </c>
      <c r="P322" s="43">
        <f t="shared" si="315"/>
        <v>0</v>
      </c>
      <c r="Q322" s="43">
        <f t="shared" si="315"/>
        <v>0</v>
      </c>
      <c r="R322" s="43">
        <f t="shared" si="315"/>
        <v>0</v>
      </c>
      <c r="S322" s="8">
        <f t="shared" si="315"/>
        <v>3312556.07</v>
      </c>
      <c r="T322" s="8">
        <f t="shared" si="315"/>
        <v>0</v>
      </c>
      <c r="U322" s="8">
        <f t="shared" si="315"/>
        <v>0</v>
      </c>
      <c r="V322" s="8">
        <f t="shared" si="315"/>
        <v>0</v>
      </c>
      <c r="W322" s="8">
        <f t="shared" si="315"/>
        <v>0</v>
      </c>
    </row>
    <row r="323" spans="1:23" ht="51" outlineLevel="4" x14ac:dyDescent="0.25">
      <c r="A323" s="19" t="s">
        <v>220</v>
      </c>
      <c r="B323" s="10" t="s">
        <v>0</v>
      </c>
      <c r="C323" s="10" t="s">
        <v>353</v>
      </c>
      <c r="D323" s="10" t="s">
        <v>37</v>
      </c>
      <c r="E323" s="18" t="s">
        <v>74</v>
      </c>
      <c r="F323" s="18" t="s">
        <v>90</v>
      </c>
      <c r="G323" s="18" t="s">
        <v>85</v>
      </c>
      <c r="H323" s="18" t="s">
        <v>0</v>
      </c>
      <c r="I323" s="10">
        <v>83270</v>
      </c>
      <c r="J323" s="10" t="s">
        <v>37</v>
      </c>
      <c r="K323" s="8">
        <v>0</v>
      </c>
      <c r="L323" s="8">
        <v>0</v>
      </c>
      <c r="M323" s="8">
        <f>SUM(N323:R323)</f>
        <v>3312556.07</v>
      </c>
      <c r="N323" s="16">
        <v>3312556.07</v>
      </c>
      <c r="O323" s="43">
        <v>0</v>
      </c>
      <c r="P323" s="43">
        <v>0</v>
      </c>
      <c r="Q323" s="43">
        <v>0</v>
      </c>
      <c r="R323" s="43">
        <v>0</v>
      </c>
      <c r="S323" s="8">
        <f>L323+M323</f>
        <v>3312556.07</v>
      </c>
      <c r="T323" s="8">
        <v>0</v>
      </c>
      <c r="U323" s="8">
        <v>0</v>
      </c>
      <c r="V323" s="8">
        <v>0</v>
      </c>
      <c r="W323" s="8">
        <v>0</v>
      </c>
    </row>
    <row r="324" spans="1:23" ht="25.5" hidden="1" outlineLevel="1" x14ac:dyDescent="0.25">
      <c r="A324" s="19" t="s">
        <v>354</v>
      </c>
      <c r="B324" s="10" t="s">
        <v>0</v>
      </c>
      <c r="C324" s="10" t="s">
        <v>355</v>
      </c>
      <c r="D324" s="10" t="s">
        <v>139</v>
      </c>
      <c r="E324" s="18" t="s">
        <v>74</v>
      </c>
      <c r="F324" s="18" t="s">
        <v>90</v>
      </c>
      <c r="G324" s="18" t="s">
        <v>85</v>
      </c>
      <c r="H324" s="18" t="s">
        <v>0</v>
      </c>
      <c r="I324" s="10">
        <v>83280</v>
      </c>
      <c r="J324" s="10"/>
      <c r="K324" s="8">
        <f t="shared" ref="K324:W326" si="316">K325</f>
        <v>0</v>
      </c>
      <c r="L324" s="8">
        <f t="shared" si="316"/>
        <v>0</v>
      </c>
      <c r="M324" s="8">
        <f t="shared" si="316"/>
        <v>0</v>
      </c>
      <c r="N324" s="43">
        <f t="shared" si="316"/>
        <v>0</v>
      </c>
      <c r="O324" s="43">
        <f t="shared" si="316"/>
        <v>0</v>
      </c>
      <c r="P324" s="43">
        <f t="shared" si="316"/>
        <v>0</v>
      </c>
      <c r="Q324" s="43">
        <f t="shared" si="316"/>
        <v>0</v>
      </c>
      <c r="R324" s="43">
        <f t="shared" si="316"/>
        <v>0</v>
      </c>
      <c r="S324" s="8">
        <f t="shared" si="316"/>
        <v>0</v>
      </c>
      <c r="T324" s="8">
        <f t="shared" si="316"/>
        <v>0</v>
      </c>
      <c r="U324" s="8">
        <f t="shared" si="316"/>
        <v>0</v>
      </c>
      <c r="V324" s="8">
        <f t="shared" si="316"/>
        <v>0</v>
      </c>
      <c r="W324" s="8">
        <f t="shared" si="316"/>
        <v>0</v>
      </c>
    </row>
    <row r="325" spans="1:23" ht="38.25" hidden="1" outlineLevel="2" x14ac:dyDescent="0.25">
      <c r="A325" s="19" t="s">
        <v>164</v>
      </c>
      <c r="B325" s="10" t="s">
        <v>0</v>
      </c>
      <c r="C325" s="10" t="s">
        <v>355</v>
      </c>
      <c r="D325" s="10" t="s">
        <v>12</v>
      </c>
      <c r="E325" s="18" t="s">
        <v>74</v>
      </c>
      <c r="F325" s="18" t="s">
        <v>90</v>
      </c>
      <c r="G325" s="18" t="s">
        <v>85</v>
      </c>
      <c r="H325" s="18" t="s">
        <v>0</v>
      </c>
      <c r="I325" s="10">
        <v>83280</v>
      </c>
      <c r="J325" s="10" t="s">
        <v>12</v>
      </c>
      <c r="K325" s="8">
        <f t="shared" si="316"/>
        <v>0</v>
      </c>
      <c r="L325" s="8">
        <f t="shared" si="316"/>
        <v>0</v>
      </c>
      <c r="M325" s="8">
        <f t="shared" si="316"/>
        <v>0</v>
      </c>
      <c r="N325" s="43">
        <f t="shared" si="316"/>
        <v>0</v>
      </c>
      <c r="O325" s="43">
        <f t="shared" si="316"/>
        <v>0</v>
      </c>
      <c r="P325" s="43">
        <f t="shared" si="316"/>
        <v>0</v>
      </c>
      <c r="Q325" s="43">
        <f t="shared" si="316"/>
        <v>0</v>
      </c>
      <c r="R325" s="43">
        <f t="shared" si="316"/>
        <v>0</v>
      </c>
      <c r="S325" s="8">
        <f t="shared" si="316"/>
        <v>0</v>
      </c>
      <c r="T325" s="8">
        <f t="shared" si="316"/>
        <v>0</v>
      </c>
      <c r="U325" s="8">
        <f t="shared" si="316"/>
        <v>0</v>
      </c>
      <c r="V325" s="8">
        <f t="shared" si="316"/>
        <v>0</v>
      </c>
      <c r="W325" s="8">
        <f t="shared" si="316"/>
        <v>0</v>
      </c>
    </row>
    <row r="326" spans="1:23" ht="51" hidden="1" outlineLevel="3" x14ac:dyDescent="0.25">
      <c r="A326" s="19" t="s">
        <v>165</v>
      </c>
      <c r="B326" s="10" t="s">
        <v>0</v>
      </c>
      <c r="C326" s="10" t="s">
        <v>355</v>
      </c>
      <c r="D326" s="10" t="s">
        <v>14</v>
      </c>
      <c r="E326" s="18" t="s">
        <v>74</v>
      </c>
      <c r="F326" s="18" t="s">
        <v>90</v>
      </c>
      <c r="G326" s="18" t="s">
        <v>85</v>
      </c>
      <c r="H326" s="18" t="s">
        <v>0</v>
      </c>
      <c r="I326" s="10">
        <v>83280</v>
      </c>
      <c r="J326" s="10" t="s">
        <v>14</v>
      </c>
      <c r="K326" s="8">
        <f t="shared" si="316"/>
        <v>0</v>
      </c>
      <c r="L326" s="8">
        <f t="shared" si="316"/>
        <v>0</v>
      </c>
      <c r="M326" s="8">
        <f t="shared" si="316"/>
        <v>0</v>
      </c>
      <c r="N326" s="43">
        <f t="shared" si="316"/>
        <v>0</v>
      </c>
      <c r="O326" s="43">
        <f t="shared" si="316"/>
        <v>0</v>
      </c>
      <c r="P326" s="43">
        <f t="shared" si="316"/>
        <v>0</v>
      </c>
      <c r="Q326" s="43">
        <f t="shared" si="316"/>
        <v>0</v>
      </c>
      <c r="R326" s="43">
        <f t="shared" si="316"/>
        <v>0</v>
      </c>
      <c r="S326" s="8">
        <f t="shared" si="316"/>
        <v>0</v>
      </c>
      <c r="T326" s="8">
        <f t="shared" si="316"/>
        <v>0</v>
      </c>
      <c r="U326" s="8">
        <f t="shared" si="316"/>
        <v>0</v>
      </c>
      <c r="V326" s="8">
        <f t="shared" si="316"/>
        <v>0</v>
      </c>
      <c r="W326" s="8">
        <f t="shared" si="316"/>
        <v>0</v>
      </c>
    </row>
    <row r="327" spans="1:23" ht="25.5" hidden="1" outlineLevel="4" x14ac:dyDescent="0.25">
      <c r="A327" s="19" t="s">
        <v>166</v>
      </c>
      <c r="B327" s="10" t="s">
        <v>0</v>
      </c>
      <c r="C327" s="10" t="s">
        <v>355</v>
      </c>
      <c r="D327" s="10" t="s">
        <v>16</v>
      </c>
      <c r="E327" s="18" t="s">
        <v>74</v>
      </c>
      <c r="F327" s="18" t="s">
        <v>90</v>
      </c>
      <c r="G327" s="18" t="s">
        <v>85</v>
      </c>
      <c r="H327" s="18" t="s">
        <v>0</v>
      </c>
      <c r="I327" s="10">
        <v>83280</v>
      </c>
      <c r="J327" s="10" t="s">
        <v>16</v>
      </c>
      <c r="K327" s="8">
        <v>0</v>
      </c>
      <c r="L327" s="8">
        <v>0</v>
      </c>
      <c r="M327" s="8">
        <v>0</v>
      </c>
      <c r="N327" s="43">
        <v>0</v>
      </c>
      <c r="O327" s="43">
        <v>0</v>
      </c>
      <c r="P327" s="43">
        <v>0</v>
      </c>
      <c r="Q327" s="43">
        <v>0</v>
      </c>
      <c r="R327" s="43">
        <v>0</v>
      </c>
      <c r="S327" s="8">
        <v>0</v>
      </c>
      <c r="T327" s="8">
        <v>0</v>
      </c>
      <c r="U327" s="8">
        <v>0</v>
      </c>
      <c r="V327" s="8">
        <v>0</v>
      </c>
      <c r="W327" s="8">
        <v>0</v>
      </c>
    </row>
    <row r="328" spans="1:23" ht="25.5" hidden="1" outlineLevel="1" x14ac:dyDescent="0.25">
      <c r="A328" s="19" t="s">
        <v>221</v>
      </c>
      <c r="B328" s="10" t="s">
        <v>0</v>
      </c>
      <c r="C328" s="10" t="s">
        <v>356</v>
      </c>
      <c r="D328" s="10" t="s">
        <v>139</v>
      </c>
      <c r="E328" s="18" t="s">
        <v>74</v>
      </c>
      <c r="F328" s="18" t="s">
        <v>90</v>
      </c>
      <c r="G328" s="18" t="s">
        <v>85</v>
      </c>
      <c r="H328" s="18" t="s">
        <v>0</v>
      </c>
      <c r="I328" s="10">
        <v>83310</v>
      </c>
      <c r="J328" s="10"/>
      <c r="K328" s="8">
        <f t="shared" ref="K328:W329" si="317">K329</f>
        <v>0</v>
      </c>
      <c r="L328" s="8">
        <f t="shared" si="317"/>
        <v>0</v>
      </c>
      <c r="M328" s="8">
        <f t="shared" si="317"/>
        <v>0</v>
      </c>
      <c r="N328" s="43">
        <f t="shared" si="317"/>
        <v>0</v>
      </c>
      <c r="O328" s="43">
        <f t="shared" si="317"/>
        <v>0</v>
      </c>
      <c r="P328" s="43">
        <f t="shared" si="317"/>
        <v>0</v>
      </c>
      <c r="Q328" s="43">
        <f t="shared" si="317"/>
        <v>0</v>
      </c>
      <c r="R328" s="43">
        <f t="shared" si="317"/>
        <v>0</v>
      </c>
      <c r="S328" s="8">
        <f t="shared" si="317"/>
        <v>0</v>
      </c>
      <c r="T328" s="8">
        <v>0</v>
      </c>
      <c r="U328" s="8">
        <f t="shared" si="317"/>
        <v>0</v>
      </c>
      <c r="V328" s="8">
        <v>0</v>
      </c>
      <c r="W328" s="8">
        <f t="shared" si="317"/>
        <v>0</v>
      </c>
    </row>
    <row r="329" spans="1:23" ht="38.25" hidden="1" outlineLevel="2" x14ac:dyDescent="0.25">
      <c r="A329" s="19" t="s">
        <v>164</v>
      </c>
      <c r="B329" s="10" t="s">
        <v>0</v>
      </c>
      <c r="C329" s="10" t="s">
        <v>356</v>
      </c>
      <c r="D329" s="10" t="s">
        <v>12</v>
      </c>
      <c r="E329" s="18" t="s">
        <v>74</v>
      </c>
      <c r="F329" s="18" t="s">
        <v>90</v>
      </c>
      <c r="G329" s="18" t="s">
        <v>85</v>
      </c>
      <c r="H329" s="18" t="s">
        <v>0</v>
      </c>
      <c r="I329" s="10">
        <v>83310</v>
      </c>
      <c r="J329" s="10" t="s">
        <v>12</v>
      </c>
      <c r="K329" s="8">
        <f t="shared" si="317"/>
        <v>0</v>
      </c>
      <c r="L329" s="8">
        <f t="shared" si="317"/>
        <v>0</v>
      </c>
      <c r="M329" s="8">
        <f t="shared" si="317"/>
        <v>0</v>
      </c>
      <c r="N329" s="43">
        <f t="shared" si="317"/>
        <v>0</v>
      </c>
      <c r="O329" s="43">
        <f t="shared" si="317"/>
        <v>0</v>
      </c>
      <c r="P329" s="43">
        <f t="shared" si="317"/>
        <v>0</v>
      </c>
      <c r="Q329" s="43">
        <f t="shared" si="317"/>
        <v>0</v>
      </c>
      <c r="R329" s="43">
        <f t="shared" si="317"/>
        <v>0</v>
      </c>
      <c r="S329" s="8">
        <f t="shared" si="317"/>
        <v>0</v>
      </c>
      <c r="T329" s="8">
        <f>T330</f>
        <v>0</v>
      </c>
      <c r="U329" s="8">
        <f t="shared" si="317"/>
        <v>0</v>
      </c>
      <c r="V329" s="8">
        <f>V330</f>
        <v>0</v>
      </c>
      <c r="W329" s="8">
        <f t="shared" si="317"/>
        <v>0</v>
      </c>
    </row>
    <row r="330" spans="1:23" ht="51" hidden="1" outlineLevel="3" x14ac:dyDescent="0.25">
      <c r="A330" s="19" t="s">
        <v>165</v>
      </c>
      <c r="B330" s="10" t="s">
        <v>0</v>
      </c>
      <c r="C330" s="10" t="s">
        <v>356</v>
      </c>
      <c r="D330" s="10" t="s">
        <v>14</v>
      </c>
      <c r="E330" s="18" t="s">
        <v>74</v>
      </c>
      <c r="F330" s="18" t="s">
        <v>90</v>
      </c>
      <c r="G330" s="18" t="s">
        <v>85</v>
      </c>
      <c r="H330" s="18" t="s">
        <v>0</v>
      </c>
      <c r="I330" s="10">
        <v>83310</v>
      </c>
      <c r="J330" s="10" t="s">
        <v>14</v>
      </c>
      <c r="K330" s="8">
        <f t="shared" ref="K330:V330" si="318">K331+K332</f>
        <v>0</v>
      </c>
      <c r="L330" s="8">
        <f t="shared" ref="L330:R330" si="319">L331+L332</f>
        <v>0</v>
      </c>
      <c r="M330" s="8">
        <f t="shared" si="319"/>
        <v>0</v>
      </c>
      <c r="N330" s="43">
        <f t="shared" si="319"/>
        <v>0</v>
      </c>
      <c r="O330" s="43">
        <f t="shared" ref="O330:P330" si="320">O331+O332</f>
        <v>0</v>
      </c>
      <c r="P330" s="43">
        <f t="shared" si="320"/>
        <v>0</v>
      </c>
      <c r="Q330" s="43">
        <f t="shared" ref="Q330" si="321">Q331+Q332</f>
        <v>0</v>
      </c>
      <c r="R330" s="43">
        <f t="shared" si="319"/>
        <v>0</v>
      </c>
      <c r="S330" s="8">
        <f t="shared" ref="S330" si="322">S331+S332</f>
        <v>0</v>
      </c>
      <c r="T330" s="8">
        <f t="shared" si="318"/>
        <v>0</v>
      </c>
      <c r="U330" s="8">
        <f t="shared" si="318"/>
        <v>0</v>
      </c>
      <c r="V330" s="8">
        <f t="shared" si="318"/>
        <v>0</v>
      </c>
      <c r="W330" s="8">
        <f t="shared" ref="W330" si="323">W331+W332</f>
        <v>0</v>
      </c>
    </row>
    <row r="331" spans="1:23" ht="25.5" hidden="1" outlineLevel="4" x14ac:dyDescent="0.25">
      <c r="A331" s="19" t="s">
        <v>166</v>
      </c>
      <c r="B331" s="10" t="s">
        <v>0</v>
      </c>
      <c r="C331" s="10" t="s">
        <v>356</v>
      </c>
      <c r="D331" s="10" t="s">
        <v>16</v>
      </c>
      <c r="E331" s="18" t="s">
        <v>74</v>
      </c>
      <c r="F331" s="18" t="s">
        <v>90</v>
      </c>
      <c r="G331" s="18" t="s">
        <v>85</v>
      </c>
      <c r="H331" s="18" t="s">
        <v>0</v>
      </c>
      <c r="I331" s="10">
        <v>83310</v>
      </c>
      <c r="J331" s="10" t="s">
        <v>16</v>
      </c>
      <c r="K331" s="1">
        <v>0</v>
      </c>
      <c r="L331" s="1">
        <v>0</v>
      </c>
      <c r="M331" s="1">
        <f>SUM(N331:R331)</f>
        <v>0</v>
      </c>
      <c r="N331" s="49">
        <v>0</v>
      </c>
      <c r="O331" s="45">
        <v>0</v>
      </c>
      <c r="P331" s="45">
        <v>0</v>
      </c>
      <c r="Q331" s="45">
        <v>0</v>
      </c>
      <c r="R331" s="45">
        <v>0</v>
      </c>
      <c r="S331" s="1">
        <f>L331+M331</f>
        <v>0</v>
      </c>
      <c r="T331" s="1">
        <v>0</v>
      </c>
      <c r="U331" s="1">
        <v>0</v>
      </c>
      <c r="V331" s="1">
        <v>0</v>
      </c>
      <c r="W331" s="1">
        <v>0</v>
      </c>
    </row>
    <row r="332" spans="1:23" ht="63.75" hidden="1" outlineLevel="4" x14ac:dyDescent="0.25">
      <c r="A332" s="19" t="s">
        <v>357</v>
      </c>
      <c r="B332" s="10" t="s">
        <v>0</v>
      </c>
      <c r="C332" s="10" t="s">
        <v>356</v>
      </c>
      <c r="D332" s="10" t="s">
        <v>140</v>
      </c>
      <c r="E332" s="18" t="s">
        <v>74</v>
      </c>
      <c r="F332" s="18" t="s">
        <v>90</v>
      </c>
      <c r="G332" s="18" t="s">
        <v>85</v>
      </c>
      <c r="H332" s="18" t="s">
        <v>0</v>
      </c>
      <c r="I332" s="10">
        <v>83310</v>
      </c>
      <c r="J332" s="10" t="s">
        <v>140</v>
      </c>
      <c r="K332" s="8">
        <v>0</v>
      </c>
      <c r="L332" s="8">
        <v>0</v>
      </c>
      <c r="M332" s="8">
        <v>0</v>
      </c>
      <c r="N332" s="43">
        <v>0</v>
      </c>
      <c r="O332" s="43">
        <v>0</v>
      </c>
      <c r="P332" s="43">
        <v>0</v>
      </c>
      <c r="Q332" s="43">
        <v>0</v>
      </c>
      <c r="R332" s="43">
        <v>0</v>
      </c>
      <c r="S332" s="8">
        <v>0</v>
      </c>
      <c r="T332" s="8">
        <v>0</v>
      </c>
      <c r="U332" s="8">
        <v>0</v>
      </c>
      <c r="V332" s="8">
        <v>0</v>
      </c>
      <c r="W332" s="8">
        <v>0</v>
      </c>
    </row>
    <row r="333" spans="1:23" ht="51" hidden="1" outlineLevel="1" x14ac:dyDescent="0.25">
      <c r="A333" s="19" t="s">
        <v>258</v>
      </c>
      <c r="B333" s="10" t="s">
        <v>0</v>
      </c>
      <c r="C333" s="10" t="s">
        <v>359</v>
      </c>
      <c r="D333" s="10" t="s">
        <v>139</v>
      </c>
      <c r="E333" s="18" t="s">
        <v>74</v>
      </c>
      <c r="F333" s="18" t="s">
        <v>90</v>
      </c>
      <c r="G333" s="18" t="s">
        <v>85</v>
      </c>
      <c r="H333" s="18" t="s">
        <v>0</v>
      </c>
      <c r="I333" s="10" t="s">
        <v>101</v>
      </c>
      <c r="J333" s="10"/>
      <c r="K333" s="8">
        <f t="shared" ref="K333:W335" si="324">K334</f>
        <v>0</v>
      </c>
      <c r="L333" s="8">
        <f t="shared" si="324"/>
        <v>0</v>
      </c>
      <c r="M333" s="8">
        <f t="shared" si="324"/>
        <v>0</v>
      </c>
      <c r="N333" s="43">
        <f t="shared" si="324"/>
        <v>0</v>
      </c>
      <c r="O333" s="43">
        <f t="shared" si="324"/>
        <v>0</v>
      </c>
      <c r="P333" s="43">
        <f t="shared" si="324"/>
        <v>0</v>
      </c>
      <c r="Q333" s="43">
        <f t="shared" si="324"/>
        <v>0</v>
      </c>
      <c r="R333" s="43">
        <f t="shared" si="324"/>
        <v>0</v>
      </c>
      <c r="S333" s="8">
        <f t="shared" si="324"/>
        <v>0</v>
      </c>
      <c r="T333" s="8">
        <f t="shared" si="324"/>
        <v>8831065.4399999995</v>
      </c>
      <c r="U333" s="8">
        <f t="shared" si="324"/>
        <v>0</v>
      </c>
      <c r="V333" s="8">
        <f t="shared" si="324"/>
        <v>0</v>
      </c>
      <c r="W333" s="8">
        <f t="shared" si="324"/>
        <v>0</v>
      </c>
    </row>
    <row r="334" spans="1:23" ht="38.25" hidden="1" outlineLevel="2" x14ac:dyDescent="0.25">
      <c r="A334" s="19" t="s">
        <v>164</v>
      </c>
      <c r="B334" s="10" t="s">
        <v>0</v>
      </c>
      <c r="C334" s="10" t="s">
        <v>359</v>
      </c>
      <c r="D334" s="10" t="s">
        <v>12</v>
      </c>
      <c r="E334" s="18" t="s">
        <v>74</v>
      </c>
      <c r="F334" s="18" t="s">
        <v>90</v>
      </c>
      <c r="G334" s="18" t="s">
        <v>85</v>
      </c>
      <c r="H334" s="18" t="s">
        <v>0</v>
      </c>
      <c r="I334" s="10" t="s">
        <v>101</v>
      </c>
      <c r="J334" s="10" t="s">
        <v>12</v>
      </c>
      <c r="K334" s="8">
        <f t="shared" si="324"/>
        <v>0</v>
      </c>
      <c r="L334" s="8">
        <f t="shared" si="324"/>
        <v>0</v>
      </c>
      <c r="M334" s="8">
        <f t="shared" si="324"/>
        <v>0</v>
      </c>
      <c r="N334" s="43">
        <f t="shared" si="324"/>
        <v>0</v>
      </c>
      <c r="O334" s="43">
        <f t="shared" si="324"/>
        <v>0</v>
      </c>
      <c r="P334" s="43">
        <f t="shared" si="324"/>
        <v>0</v>
      </c>
      <c r="Q334" s="43">
        <f t="shared" si="324"/>
        <v>0</v>
      </c>
      <c r="R334" s="43">
        <f t="shared" si="324"/>
        <v>0</v>
      </c>
      <c r="S334" s="8">
        <f t="shared" si="324"/>
        <v>0</v>
      </c>
      <c r="T334" s="8">
        <f t="shared" si="324"/>
        <v>8831065.4399999995</v>
      </c>
      <c r="U334" s="8">
        <f t="shared" si="324"/>
        <v>0</v>
      </c>
      <c r="V334" s="8">
        <f t="shared" si="324"/>
        <v>0</v>
      </c>
      <c r="W334" s="8">
        <f t="shared" si="324"/>
        <v>0</v>
      </c>
    </row>
    <row r="335" spans="1:23" ht="51" hidden="1" outlineLevel="3" x14ac:dyDescent="0.25">
      <c r="A335" s="19" t="s">
        <v>165</v>
      </c>
      <c r="B335" s="10" t="s">
        <v>0</v>
      </c>
      <c r="C335" s="10" t="s">
        <v>359</v>
      </c>
      <c r="D335" s="10" t="s">
        <v>14</v>
      </c>
      <c r="E335" s="18" t="s">
        <v>74</v>
      </c>
      <c r="F335" s="18" t="s">
        <v>90</v>
      </c>
      <c r="G335" s="18" t="s">
        <v>85</v>
      </c>
      <c r="H335" s="18" t="s">
        <v>0</v>
      </c>
      <c r="I335" s="10" t="s">
        <v>101</v>
      </c>
      <c r="J335" s="10" t="s">
        <v>14</v>
      </c>
      <c r="K335" s="8">
        <f t="shared" si="324"/>
        <v>0</v>
      </c>
      <c r="L335" s="8">
        <f t="shared" si="324"/>
        <v>0</v>
      </c>
      <c r="M335" s="8">
        <f t="shared" si="324"/>
        <v>0</v>
      </c>
      <c r="N335" s="43">
        <f t="shared" si="324"/>
        <v>0</v>
      </c>
      <c r="O335" s="43">
        <f t="shared" si="324"/>
        <v>0</v>
      </c>
      <c r="P335" s="43">
        <f t="shared" si="324"/>
        <v>0</v>
      </c>
      <c r="Q335" s="43">
        <f t="shared" si="324"/>
        <v>0</v>
      </c>
      <c r="R335" s="43">
        <f t="shared" si="324"/>
        <v>0</v>
      </c>
      <c r="S335" s="8">
        <f t="shared" si="324"/>
        <v>0</v>
      </c>
      <c r="T335" s="8">
        <f t="shared" si="324"/>
        <v>8831065.4399999995</v>
      </c>
      <c r="U335" s="8">
        <f t="shared" si="324"/>
        <v>0</v>
      </c>
      <c r="V335" s="8">
        <f t="shared" si="324"/>
        <v>0</v>
      </c>
      <c r="W335" s="8">
        <f t="shared" si="324"/>
        <v>0</v>
      </c>
    </row>
    <row r="336" spans="1:23" ht="25.5" hidden="1" outlineLevel="4" x14ac:dyDescent="0.25">
      <c r="A336" s="19" t="s">
        <v>166</v>
      </c>
      <c r="B336" s="10" t="s">
        <v>0</v>
      </c>
      <c r="C336" s="10" t="s">
        <v>359</v>
      </c>
      <c r="D336" s="10" t="s">
        <v>16</v>
      </c>
      <c r="E336" s="18" t="s">
        <v>74</v>
      </c>
      <c r="F336" s="18" t="s">
        <v>90</v>
      </c>
      <c r="G336" s="18" t="s">
        <v>85</v>
      </c>
      <c r="H336" s="18" t="s">
        <v>0</v>
      </c>
      <c r="I336" s="10" t="s">
        <v>101</v>
      </c>
      <c r="J336" s="10" t="s">
        <v>16</v>
      </c>
      <c r="K336" s="1">
        <v>0</v>
      </c>
      <c r="L336" s="1">
        <v>0</v>
      </c>
      <c r="M336" s="1">
        <v>0</v>
      </c>
      <c r="N336" s="45">
        <v>0</v>
      </c>
      <c r="O336" s="45">
        <v>0</v>
      </c>
      <c r="P336" s="45">
        <v>0</v>
      </c>
      <c r="Q336" s="45">
        <v>0</v>
      </c>
      <c r="R336" s="45">
        <v>0</v>
      </c>
      <c r="S336" s="1">
        <v>0</v>
      </c>
      <c r="T336" s="1">
        <v>8831065.4399999995</v>
      </c>
      <c r="U336" s="1">
        <v>0</v>
      </c>
      <c r="V336" s="1">
        <v>0</v>
      </c>
      <c r="W336" s="1">
        <v>0</v>
      </c>
    </row>
    <row r="337" spans="1:23" ht="25.5" hidden="1" outlineLevel="4" x14ac:dyDescent="0.25">
      <c r="A337" s="21" t="s">
        <v>453</v>
      </c>
      <c r="B337" s="10"/>
      <c r="C337" s="10"/>
      <c r="D337" s="10"/>
      <c r="E337" s="18" t="s">
        <v>74</v>
      </c>
      <c r="F337" s="18" t="s">
        <v>90</v>
      </c>
      <c r="G337" s="18" t="s">
        <v>85</v>
      </c>
      <c r="H337" s="18" t="s">
        <v>0</v>
      </c>
      <c r="I337" s="10" t="s">
        <v>454</v>
      </c>
      <c r="J337" s="10"/>
      <c r="K337" s="8"/>
      <c r="L337" s="8"/>
      <c r="M337" s="8"/>
      <c r="N337" s="43"/>
      <c r="O337" s="43"/>
      <c r="P337" s="43"/>
      <c r="Q337" s="43"/>
      <c r="R337" s="43"/>
      <c r="S337" s="8"/>
      <c r="T337" s="8"/>
      <c r="U337" s="8"/>
      <c r="V337" s="8">
        <f>V338</f>
        <v>9437241.1799999997</v>
      </c>
      <c r="W337" s="8"/>
    </row>
    <row r="338" spans="1:23" ht="38.25" hidden="1" outlineLevel="4" x14ac:dyDescent="0.25">
      <c r="A338" s="21" t="s">
        <v>11</v>
      </c>
      <c r="B338" s="10"/>
      <c r="C338" s="10"/>
      <c r="D338" s="10"/>
      <c r="E338" s="18" t="s">
        <v>74</v>
      </c>
      <c r="F338" s="18" t="s">
        <v>90</v>
      </c>
      <c r="G338" s="18" t="s">
        <v>85</v>
      </c>
      <c r="H338" s="18" t="s">
        <v>0</v>
      </c>
      <c r="I338" s="10" t="s">
        <v>454</v>
      </c>
      <c r="J338" s="10" t="s">
        <v>12</v>
      </c>
      <c r="K338" s="8"/>
      <c r="L338" s="8"/>
      <c r="M338" s="8"/>
      <c r="N338" s="43"/>
      <c r="O338" s="43"/>
      <c r="P338" s="43"/>
      <c r="Q338" s="43"/>
      <c r="R338" s="43"/>
      <c r="S338" s="8"/>
      <c r="T338" s="8"/>
      <c r="U338" s="8"/>
      <c r="V338" s="8">
        <f>V339</f>
        <v>9437241.1799999997</v>
      </c>
      <c r="W338" s="8"/>
    </row>
    <row r="339" spans="1:23" ht="51" hidden="1" outlineLevel="4" x14ac:dyDescent="0.25">
      <c r="A339" s="21" t="s">
        <v>13</v>
      </c>
      <c r="B339" s="10"/>
      <c r="C339" s="10"/>
      <c r="D339" s="10"/>
      <c r="E339" s="18" t="s">
        <v>74</v>
      </c>
      <c r="F339" s="18" t="s">
        <v>90</v>
      </c>
      <c r="G339" s="18" t="s">
        <v>85</v>
      </c>
      <c r="H339" s="18" t="s">
        <v>0</v>
      </c>
      <c r="I339" s="10" t="s">
        <v>454</v>
      </c>
      <c r="J339" s="10" t="s">
        <v>14</v>
      </c>
      <c r="K339" s="8"/>
      <c r="L339" s="8"/>
      <c r="M339" s="8"/>
      <c r="N339" s="43"/>
      <c r="O339" s="43"/>
      <c r="P339" s="43"/>
      <c r="Q339" s="43"/>
      <c r="R339" s="43"/>
      <c r="S339" s="8"/>
      <c r="T339" s="8"/>
      <c r="U339" s="8"/>
      <c r="V339" s="8">
        <f>V340</f>
        <v>9437241.1799999997</v>
      </c>
      <c r="W339" s="8"/>
    </row>
    <row r="340" spans="1:23" ht="25.5" hidden="1" outlineLevel="4" x14ac:dyDescent="0.25">
      <c r="A340" s="21" t="s">
        <v>15</v>
      </c>
      <c r="B340" s="10"/>
      <c r="C340" s="10"/>
      <c r="D340" s="10"/>
      <c r="E340" s="18" t="s">
        <v>74</v>
      </c>
      <c r="F340" s="18" t="s">
        <v>90</v>
      </c>
      <c r="G340" s="18" t="s">
        <v>85</v>
      </c>
      <c r="H340" s="18" t="s">
        <v>0</v>
      </c>
      <c r="I340" s="10" t="s">
        <v>454</v>
      </c>
      <c r="J340" s="10" t="s">
        <v>16</v>
      </c>
      <c r="K340" s="8"/>
      <c r="L340" s="8"/>
      <c r="M340" s="8"/>
      <c r="N340" s="43"/>
      <c r="O340" s="43"/>
      <c r="P340" s="43"/>
      <c r="Q340" s="43"/>
      <c r="R340" s="43"/>
      <c r="S340" s="8"/>
      <c r="T340" s="8"/>
      <c r="U340" s="8"/>
      <c r="V340" s="1">
        <v>9437241.1799999997</v>
      </c>
      <c r="W340" s="8"/>
    </row>
    <row r="341" spans="1:23" ht="25.5" hidden="1" customHeight="1" outlineLevel="1" x14ac:dyDescent="0.25">
      <c r="A341" s="17" t="s">
        <v>476</v>
      </c>
      <c r="B341" s="10" t="s">
        <v>0</v>
      </c>
      <c r="C341" s="10" t="s">
        <v>361</v>
      </c>
      <c r="D341" s="10" t="s">
        <v>139</v>
      </c>
      <c r="E341" s="18" t="s">
        <v>74</v>
      </c>
      <c r="F341" s="18" t="s">
        <v>90</v>
      </c>
      <c r="G341" s="18" t="s">
        <v>85</v>
      </c>
      <c r="H341" s="18" t="s">
        <v>0</v>
      </c>
      <c r="I341" s="10" t="s">
        <v>102</v>
      </c>
      <c r="J341" s="10"/>
      <c r="K341" s="8">
        <f t="shared" ref="K341:W343" si="325">K342</f>
        <v>314500</v>
      </c>
      <c r="L341" s="8">
        <f t="shared" si="325"/>
        <v>314500</v>
      </c>
      <c r="M341" s="8">
        <f t="shared" si="325"/>
        <v>0</v>
      </c>
      <c r="N341" s="43">
        <f t="shared" si="325"/>
        <v>0</v>
      </c>
      <c r="O341" s="43">
        <f t="shared" si="325"/>
        <v>0</v>
      </c>
      <c r="P341" s="43">
        <f t="shared" si="325"/>
        <v>0</v>
      </c>
      <c r="Q341" s="43">
        <f t="shared" si="325"/>
        <v>0</v>
      </c>
      <c r="R341" s="43">
        <f t="shared" si="325"/>
        <v>0</v>
      </c>
      <c r="S341" s="8">
        <f t="shared" si="325"/>
        <v>314500</v>
      </c>
      <c r="T341" s="8">
        <f t="shared" si="325"/>
        <v>0</v>
      </c>
      <c r="U341" s="8">
        <f t="shared" si="325"/>
        <v>0</v>
      </c>
      <c r="V341" s="8">
        <f t="shared" si="325"/>
        <v>0</v>
      </c>
      <c r="W341" s="8">
        <f t="shared" si="325"/>
        <v>0</v>
      </c>
    </row>
    <row r="342" spans="1:23" ht="38.25" hidden="1" outlineLevel="2" x14ac:dyDescent="0.25">
      <c r="A342" s="19" t="s">
        <v>164</v>
      </c>
      <c r="B342" s="10" t="s">
        <v>0</v>
      </c>
      <c r="C342" s="10" t="s">
        <v>361</v>
      </c>
      <c r="D342" s="10" t="s">
        <v>12</v>
      </c>
      <c r="E342" s="18" t="s">
        <v>74</v>
      </c>
      <c r="F342" s="18" t="s">
        <v>90</v>
      </c>
      <c r="G342" s="18" t="s">
        <v>85</v>
      </c>
      <c r="H342" s="18" t="s">
        <v>0</v>
      </c>
      <c r="I342" s="10" t="s">
        <v>102</v>
      </c>
      <c r="J342" s="10" t="s">
        <v>12</v>
      </c>
      <c r="K342" s="8">
        <f t="shared" si="325"/>
        <v>314500</v>
      </c>
      <c r="L342" s="8">
        <f t="shared" si="325"/>
        <v>314500</v>
      </c>
      <c r="M342" s="8">
        <f t="shared" si="325"/>
        <v>0</v>
      </c>
      <c r="N342" s="43">
        <f t="shared" si="325"/>
        <v>0</v>
      </c>
      <c r="O342" s="43">
        <f t="shared" si="325"/>
        <v>0</v>
      </c>
      <c r="P342" s="43">
        <f t="shared" si="325"/>
        <v>0</v>
      </c>
      <c r="Q342" s="43">
        <f t="shared" si="325"/>
        <v>0</v>
      </c>
      <c r="R342" s="43">
        <f t="shared" si="325"/>
        <v>0</v>
      </c>
      <c r="S342" s="8">
        <f t="shared" si="325"/>
        <v>314500</v>
      </c>
      <c r="T342" s="8">
        <f t="shared" si="325"/>
        <v>0</v>
      </c>
      <c r="U342" s="8">
        <f t="shared" si="325"/>
        <v>0</v>
      </c>
      <c r="V342" s="8">
        <f t="shared" si="325"/>
        <v>0</v>
      </c>
      <c r="W342" s="8">
        <f t="shared" si="325"/>
        <v>0</v>
      </c>
    </row>
    <row r="343" spans="1:23" ht="51" hidden="1" outlineLevel="3" x14ac:dyDescent="0.25">
      <c r="A343" s="19" t="s">
        <v>165</v>
      </c>
      <c r="B343" s="10" t="s">
        <v>0</v>
      </c>
      <c r="C343" s="10" t="s">
        <v>361</v>
      </c>
      <c r="D343" s="10" t="s">
        <v>14</v>
      </c>
      <c r="E343" s="18" t="s">
        <v>74</v>
      </c>
      <c r="F343" s="18" t="s">
        <v>90</v>
      </c>
      <c r="G343" s="18" t="s">
        <v>85</v>
      </c>
      <c r="H343" s="18" t="s">
        <v>0</v>
      </c>
      <c r="I343" s="10" t="s">
        <v>102</v>
      </c>
      <c r="J343" s="10" t="s">
        <v>14</v>
      </c>
      <c r="K343" s="8">
        <f t="shared" si="325"/>
        <v>314500</v>
      </c>
      <c r="L343" s="8">
        <f t="shared" si="325"/>
        <v>314500</v>
      </c>
      <c r="M343" s="8">
        <f t="shared" si="325"/>
        <v>0</v>
      </c>
      <c r="N343" s="43">
        <f t="shared" si="325"/>
        <v>0</v>
      </c>
      <c r="O343" s="43">
        <f t="shared" si="325"/>
        <v>0</v>
      </c>
      <c r="P343" s="43">
        <f t="shared" si="325"/>
        <v>0</v>
      </c>
      <c r="Q343" s="43">
        <f t="shared" si="325"/>
        <v>0</v>
      </c>
      <c r="R343" s="43">
        <f t="shared" si="325"/>
        <v>0</v>
      </c>
      <c r="S343" s="8">
        <f t="shared" si="325"/>
        <v>314500</v>
      </c>
      <c r="T343" s="8">
        <f t="shared" si="325"/>
        <v>0</v>
      </c>
      <c r="U343" s="8">
        <f t="shared" si="325"/>
        <v>0</v>
      </c>
      <c r="V343" s="8">
        <f t="shared" si="325"/>
        <v>0</v>
      </c>
      <c r="W343" s="8">
        <f t="shared" si="325"/>
        <v>0</v>
      </c>
    </row>
    <row r="344" spans="1:23" ht="25.5" hidden="1" outlineLevel="4" x14ac:dyDescent="0.25">
      <c r="A344" s="19" t="s">
        <v>166</v>
      </c>
      <c r="B344" s="10" t="s">
        <v>0</v>
      </c>
      <c r="C344" s="10" t="s">
        <v>361</v>
      </c>
      <c r="D344" s="10" t="s">
        <v>16</v>
      </c>
      <c r="E344" s="18" t="s">
        <v>74</v>
      </c>
      <c r="F344" s="18" t="s">
        <v>90</v>
      </c>
      <c r="G344" s="18" t="s">
        <v>85</v>
      </c>
      <c r="H344" s="18" t="s">
        <v>0</v>
      </c>
      <c r="I344" s="10" t="s">
        <v>102</v>
      </c>
      <c r="J344" s="10" t="s">
        <v>16</v>
      </c>
      <c r="K344" s="1">
        <v>314500</v>
      </c>
      <c r="L344" s="1">
        <v>314500</v>
      </c>
      <c r="M344" s="1"/>
      <c r="N344" s="45"/>
      <c r="O344" s="45"/>
      <c r="P344" s="45"/>
      <c r="Q344" s="45"/>
      <c r="R344" s="45"/>
      <c r="S344" s="1">
        <v>314500</v>
      </c>
      <c r="T344" s="1">
        <v>0</v>
      </c>
      <c r="U344" s="1"/>
      <c r="V344" s="1">
        <v>0</v>
      </c>
      <c r="W344" s="1"/>
    </row>
    <row r="345" spans="1:23" ht="25.5" hidden="1" outlineLevel="4" x14ac:dyDescent="0.25">
      <c r="A345" s="26" t="s">
        <v>270</v>
      </c>
      <c r="B345" s="10"/>
      <c r="C345" s="10"/>
      <c r="D345" s="10"/>
      <c r="E345" s="18" t="s">
        <v>74</v>
      </c>
      <c r="F345" s="18" t="s">
        <v>90</v>
      </c>
      <c r="G345" s="18" t="s">
        <v>85</v>
      </c>
      <c r="H345" s="18" t="s">
        <v>0</v>
      </c>
      <c r="I345" s="10" t="s">
        <v>105</v>
      </c>
      <c r="J345" s="10"/>
      <c r="K345" s="8">
        <f t="shared" ref="K345:W347" si="326">K346</f>
        <v>0</v>
      </c>
      <c r="L345" s="8">
        <f t="shared" si="326"/>
        <v>0</v>
      </c>
      <c r="M345" s="8">
        <f t="shared" si="326"/>
        <v>0</v>
      </c>
      <c r="N345" s="43">
        <f t="shared" si="326"/>
        <v>0</v>
      </c>
      <c r="O345" s="43">
        <f t="shared" si="326"/>
        <v>0</v>
      </c>
      <c r="P345" s="43">
        <f t="shared" si="326"/>
        <v>0</v>
      </c>
      <c r="Q345" s="43">
        <f t="shared" si="326"/>
        <v>0</v>
      </c>
      <c r="R345" s="43">
        <f t="shared" si="326"/>
        <v>0</v>
      </c>
      <c r="S345" s="8">
        <f t="shared" si="326"/>
        <v>0</v>
      </c>
      <c r="T345" s="8">
        <f t="shared" si="326"/>
        <v>0</v>
      </c>
      <c r="U345" s="8">
        <f t="shared" si="326"/>
        <v>0</v>
      </c>
      <c r="V345" s="8">
        <f t="shared" si="326"/>
        <v>0</v>
      </c>
      <c r="W345" s="8">
        <f t="shared" si="326"/>
        <v>0</v>
      </c>
    </row>
    <row r="346" spans="1:23" ht="38.25" hidden="1" outlineLevel="4" x14ac:dyDescent="0.25">
      <c r="A346" s="19" t="s">
        <v>164</v>
      </c>
      <c r="B346" s="10"/>
      <c r="C346" s="10"/>
      <c r="D346" s="10"/>
      <c r="E346" s="18" t="s">
        <v>74</v>
      </c>
      <c r="F346" s="18" t="s">
        <v>90</v>
      </c>
      <c r="G346" s="18" t="s">
        <v>85</v>
      </c>
      <c r="H346" s="18" t="s">
        <v>0</v>
      </c>
      <c r="I346" s="10" t="s">
        <v>105</v>
      </c>
      <c r="J346" s="10" t="s">
        <v>12</v>
      </c>
      <c r="K346" s="8">
        <f t="shared" si="326"/>
        <v>0</v>
      </c>
      <c r="L346" s="8">
        <f t="shared" si="326"/>
        <v>0</v>
      </c>
      <c r="M346" s="8">
        <f t="shared" si="326"/>
        <v>0</v>
      </c>
      <c r="N346" s="43">
        <f t="shared" si="326"/>
        <v>0</v>
      </c>
      <c r="O346" s="43">
        <f t="shared" si="326"/>
        <v>0</v>
      </c>
      <c r="P346" s="43">
        <f t="shared" si="326"/>
        <v>0</v>
      </c>
      <c r="Q346" s="43">
        <f t="shared" si="326"/>
        <v>0</v>
      </c>
      <c r="R346" s="43">
        <f t="shared" si="326"/>
        <v>0</v>
      </c>
      <c r="S346" s="8">
        <f t="shared" si="326"/>
        <v>0</v>
      </c>
      <c r="T346" s="8">
        <f t="shared" si="326"/>
        <v>0</v>
      </c>
      <c r="U346" s="8">
        <f t="shared" si="326"/>
        <v>0</v>
      </c>
      <c r="V346" s="8">
        <f t="shared" si="326"/>
        <v>0</v>
      </c>
      <c r="W346" s="8">
        <f t="shared" si="326"/>
        <v>0</v>
      </c>
    </row>
    <row r="347" spans="1:23" ht="51" hidden="1" outlineLevel="4" x14ac:dyDescent="0.25">
      <c r="A347" s="19" t="s">
        <v>165</v>
      </c>
      <c r="B347" s="10"/>
      <c r="C347" s="10"/>
      <c r="D347" s="10"/>
      <c r="E347" s="18" t="s">
        <v>74</v>
      </c>
      <c r="F347" s="18" t="s">
        <v>90</v>
      </c>
      <c r="G347" s="18" t="s">
        <v>85</v>
      </c>
      <c r="H347" s="18" t="s">
        <v>0</v>
      </c>
      <c r="I347" s="10" t="s">
        <v>105</v>
      </c>
      <c r="J347" s="10" t="s">
        <v>14</v>
      </c>
      <c r="K347" s="8">
        <f t="shared" si="326"/>
        <v>0</v>
      </c>
      <c r="L347" s="8">
        <f t="shared" si="326"/>
        <v>0</v>
      </c>
      <c r="M347" s="8">
        <f t="shared" si="326"/>
        <v>0</v>
      </c>
      <c r="N347" s="43">
        <f t="shared" si="326"/>
        <v>0</v>
      </c>
      <c r="O347" s="43">
        <f t="shared" si="326"/>
        <v>0</v>
      </c>
      <c r="P347" s="43">
        <f t="shared" si="326"/>
        <v>0</v>
      </c>
      <c r="Q347" s="43">
        <f t="shared" si="326"/>
        <v>0</v>
      </c>
      <c r="R347" s="43">
        <f t="shared" si="326"/>
        <v>0</v>
      </c>
      <c r="S347" s="8">
        <f t="shared" si="326"/>
        <v>0</v>
      </c>
      <c r="T347" s="8">
        <f t="shared" si="326"/>
        <v>0</v>
      </c>
      <c r="U347" s="8">
        <f t="shared" si="326"/>
        <v>0</v>
      </c>
      <c r="V347" s="8">
        <f t="shared" si="326"/>
        <v>0</v>
      </c>
      <c r="W347" s="8">
        <f t="shared" si="326"/>
        <v>0</v>
      </c>
    </row>
    <row r="348" spans="1:23" ht="25.5" hidden="1" outlineLevel="4" x14ac:dyDescent="0.25">
      <c r="A348" s="19" t="s">
        <v>166</v>
      </c>
      <c r="B348" s="10"/>
      <c r="C348" s="10"/>
      <c r="D348" s="10"/>
      <c r="E348" s="18" t="s">
        <v>74</v>
      </c>
      <c r="F348" s="18" t="s">
        <v>90</v>
      </c>
      <c r="G348" s="18" t="s">
        <v>85</v>
      </c>
      <c r="H348" s="18" t="s">
        <v>0</v>
      </c>
      <c r="I348" s="10" t="s">
        <v>105</v>
      </c>
      <c r="J348" s="10" t="s">
        <v>16</v>
      </c>
      <c r="K348" s="8">
        <v>0</v>
      </c>
      <c r="L348" s="8">
        <v>0</v>
      </c>
      <c r="M348" s="8">
        <v>0</v>
      </c>
      <c r="N348" s="43">
        <v>0</v>
      </c>
      <c r="O348" s="43">
        <v>0</v>
      </c>
      <c r="P348" s="43">
        <v>0</v>
      </c>
      <c r="Q348" s="43">
        <v>0</v>
      </c>
      <c r="R348" s="43">
        <v>0</v>
      </c>
      <c r="S348" s="8">
        <v>0</v>
      </c>
      <c r="T348" s="8">
        <v>0</v>
      </c>
      <c r="U348" s="8">
        <v>0</v>
      </c>
      <c r="V348" s="8">
        <v>0</v>
      </c>
      <c r="W348" s="8">
        <v>0</v>
      </c>
    </row>
    <row r="349" spans="1:23" ht="25.5" hidden="1" outlineLevel="4" x14ac:dyDescent="0.25">
      <c r="A349" s="17" t="s">
        <v>158</v>
      </c>
      <c r="B349" s="10"/>
      <c r="C349" s="10"/>
      <c r="D349" s="10"/>
      <c r="E349" s="18" t="s">
        <v>74</v>
      </c>
      <c r="F349" s="18" t="s">
        <v>90</v>
      </c>
      <c r="G349" s="18" t="s">
        <v>85</v>
      </c>
      <c r="H349" s="18" t="s">
        <v>0</v>
      </c>
      <c r="I349" s="10" t="s">
        <v>110</v>
      </c>
      <c r="J349" s="10"/>
      <c r="K349" s="8">
        <f t="shared" ref="K349:W351" si="327">K350</f>
        <v>215887.1</v>
      </c>
      <c r="L349" s="8">
        <f t="shared" si="327"/>
        <v>215887.1</v>
      </c>
      <c r="M349" s="8">
        <f t="shared" si="327"/>
        <v>0.9</v>
      </c>
      <c r="N349" s="43">
        <f t="shared" si="327"/>
        <v>0.9</v>
      </c>
      <c r="O349" s="43">
        <f t="shared" si="327"/>
        <v>0</v>
      </c>
      <c r="P349" s="43">
        <f t="shared" si="327"/>
        <v>0</v>
      </c>
      <c r="Q349" s="43">
        <f t="shared" si="327"/>
        <v>0</v>
      </c>
      <c r="R349" s="43">
        <f t="shared" si="327"/>
        <v>0</v>
      </c>
      <c r="S349" s="8">
        <f t="shared" si="327"/>
        <v>215888</v>
      </c>
      <c r="T349" s="8">
        <f t="shared" si="327"/>
        <v>215887.1</v>
      </c>
      <c r="U349" s="8">
        <f t="shared" si="327"/>
        <v>0</v>
      </c>
      <c r="V349" s="8">
        <f t="shared" si="327"/>
        <v>207284.95</v>
      </c>
      <c r="W349" s="8">
        <f t="shared" si="327"/>
        <v>0</v>
      </c>
    </row>
    <row r="350" spans="1:23" ht="38.25" hidden="1" outlineLevel="4" x14ac:dyDescent="0.25">
      <c r="A350" s="19" t="s">
        <v>208</v>
      </c>
      <c r="B350" s="10"/>
      <c r="C350" s="10"/>
      <c r="D350" s="10"/>
      <c r="E350" s="18" t="s">
        <v>74</v>
      </c>
      <c r="F350" s="18" t="s">
        <v>90</v>
      </c>
      <c r="G350" s="18" t="s">
        <v>85</v>
      </c>
      <c r="H350" s="18" t="s">
        <v>0</v>
      </c>
      <c r="I350" s="10" t="s">
        <v>110</v>
      </c>
      <c r="J350" s="10" t="s">
        <v>25</v>
      </c>
      <c r="K350" s="8">
        <f t="shared" si="327"/>
        <v>215887.1</v>
      </c>
      <c r="L350" s="8">
        <f t="shared" si="327"/>
        <v>215887.1</v>
      </c>
      <c r="M350" s="8">
        <f t="shared" si="327"/>
        <v>0.9</v>
      </c>
      <c r="N350" s="43">
        <f t="shared" si="327"/>
        <v>0.9</v>
      </c>
      <c r="O350" s="43">
        <f t="shared" si="327"/>
        <v>0</v>
      </c>
      <c r="P350" s="43">
        <f t="shared" si="327"/>
        <v>0</v>
      </c>
      <c r="Q350" s="43">
        <f t="shared" si="327"/>
        <v>0</v>
      </c>
      <c r="R350" s="43">
        <f t="shared" si="327"/>
        <v>0</v>
      </c>
      <c r="S350" s="8">
        <f t="shared" si="327"/>
        <v>215888</v>
      </c>
      <c r="T350" s="8">
        <f t="shared" si="327"/>
        <v>215887.1</v>
      </c>
      <c r="U350" s="8">
        <f t="shared" si="327"/>
        <v>0</v>
      </c>
      <c r="V350" s="8">
        <f t="shared" si="327"/>
        <v>207284.95</v>
      </c>
      <c r="W350" s="8">
        <f t="shared" si="327"/>
        <v>0</v>
      </c>
    </row>
    <row r="351" spans="1:23" ht="25.5" hidden="1" outlineLevel="4" x14ac:dyDescent="0.25">
      <c r="A351" s="19" t="s">
        <v>209</v>
      </c>
      <c r="B351" s="10"/>
      <c r="C351" s="10"/>
      <c r="D351" s="10"/>
      <c r="E351" s="18" t="s">
        <v>74</v>
      </c>
      <c r="F351" s="18" t="s">
        <v>90</v>
      </c>
      <c r="G351" s="18" t="s">
        <v>85</v>
      </c>
      <c r="H351" s="18" t="s">
        <v>0</v>
      </c>
      <c r="I351" s="10" t="s">
        <v>110</v>
      </c>
      <c r="J351" s="10" t="s">
        <v>26</v>
      </c>
      <c r="K351" s="8">
        <f t="shared" si="327"/>
        <v>215887.1</v>
      </c>
      <c r="L351" s="8">
        <f t="shared" si="327"/>
        <v>215887.1</v>
      </c>
      <c r="M351" s="8">
        <f t="shared" si="327"/>
        <v>0.9</v>
      </c>
      <c r="N351" s="43">
        <f t="shared" si="327"/>
        <v>0.9</v>
      </c>
      <c r="O351" s="43">
        <f t="shared" si="327"/>
        <v>0</v>
      </c>
      <c r="P351" s="43">
        <f t="shared" si="327"/>
        <v>0</v>
      </c>
      <c r="Q351" s="43">
        <f t="shared" si="327"/>
        <v>0</v>
      </c>
      <c r="R351" s="43">
        <f t="shared" si="327"/>
        <v>0</v>
      </c>
      <c r="S351" s="8">
        <f t="shared" si="327"/>
        <v>215888</v>
      </c>
      <c r="T351" s="8">
        <f t="shared" si="327"/>
        <v>215887.1</v>
      </c>
      <c r="U351" s="8">
        <f t="shared" si="327"/>
        <v>0</v>
      </c>
      <c r="V351" s="8">
        <f t="shared" si="327"/>
        <v>207284.95</v>
      </c>
      <c r="W351" s="8">
        <f t="shared" si="327"/>
        <v>0</v>
      </c>
    </row>
    <row r="352" spans="1:23" ht="25.5" hidden="1" outlineLevel="4" x14ac:dyDescent="0.25">
      <c r="A352" s="19" t="s">
        <v>218</v>
      </c>
      <c r="B352" s="10"/>
      <c r="C352" s="10"/>
      <c r="D352" s="10"/>
      <c r="E352" s="18" t="s">
        <v>74</v>
      </c>
      <c r="F352" s="18" t="s">
        <v>90</v>
      </c>
      <c r="G352" s="18" t="s">
        <v>85</v>
      </c>
      <c r="H352" s="18" t="s">
        <v>0</v>
      </c>
      <c r="I352" s="10" t="s">
        <v>110</v>
      </c>
      <c r="J352" s="10" t="s">
        <v>33</v>
      </c>
      <c r="K352" s="1">
        <v>215887.1</v>
      </c>
      <c r="L352" s="1">
        <v>215887.1</v>
      </c>
      <c r="M352" s="1">
        <f>SUM(N352:R352)</f>
        <v>0.9</v>
      </c>
      <c r="N352" s="45">
        <v>0.9</v>
      </c>
      <c r="O352" s="45"/>
      <c r="P352" s="45"/>
      <c r="Q352" s="45"/>
      <c r="R352" s="45"/>
      <c r="S352" s="1">
        <f>L352+M352</f>
        <v>215888</v>
      </c>
      <c r="T352" s="1">
        <v>215887.1</v>
      </c>
      <c r="U352" s="1"/>
      <c r="V352" s="1">
        <v>207284.95</v>
      </c>
      <c r="W352" s="1"/>
    </row>
    <row r="353" spans="1:23" ht="63.75" hidden="1" outlineLevel="4" x14ac:dyDescent="0.25">
      <c r="A353" s="17" t="s">
        <v>457</v>
      </c>
      <c r="B353" s="10"/>
      <c r="C353" s="10"/>
      <c r="D353" s="10"/>
      <c r="E353" s="18" t="s">
        <v>74</v>
      </c>
      <c r="F353" s="18" t="s">
        <v>91</v>
      </c>
      <c r="G353" s="18"/>
      <c r="H353" s="18"/>
      <c r="I353" s="10"/>
      <c r="J353" s="10"/>
      <c r="K353" s="8">
        <f t="shared" ref="K353:W355" si="328">K354</f>
        <v>11655242.369999999</v>
      </c>
      <c r="L353" s="8">
        <f t="shared" si="328"/>
        <v>11655242.369999999</v>
      </c>
      <c r="M353" s="8">
        <f t="shared" si="328"/>
        <v>0</v>
      </c>
      <c r="N353" s="43">
        <f t="shared" si="328"/>
        <v>0</v>
      </c>
      <c r="O353" s="43">
        <f t="shared" si="328"/>
        <v>0</v>
      </c>
      <c r="P353" s="43">
        <f t="shared" si="328"/>
        <v>0</v>
      </c>
      <c r="Q353" s="43">
        <f t="shared" si="328"/>
        <v>0</v>
      </c>
      <c r="R353" s="43">
        <f t="shared" si="328"/>
        <v>0</v>
      </c>
      <c r="S353" s="8">
        <f t="shared" si="328"/>
        <v>11655242.369999999</v>
      </c>
      <c r="T353" s="8">
        <f t="shared" si="328"/>
        <v>11013512.779999999</v>
      </c>
      <c r="U353" s="8">
        <f t="shared" si="328"/>
        <v>0</v>
      </c>
      <c r="V353" s="8">
        <f t="shared" si="328"/>
        <v>11359039.869999999</v>
      </c>
      <c r="W353" s="8">
        <f t="shared" si="328"/>
        <v>0</v>
      </c>
    </row>
    <row r="354" spans="1:23" ht="66.75" hidden="1" customHeight="1" outlineLevel="4" x14ac:dyDescent="0.25">
      <c r="A354" s="17" t="s">
        <v>478</v>
      </c>
      <c r="B354" s="10"/>
      <c r="C354" s="10"/>
      <c r="D354" s="10"/>
      <c r="E354" s="18" t="s">
        <v>74</v>
      </c>
      <c r="F354" s="18" t="s">
        <v>91</v>
      </c>
      <c r="G354" s="18" t="s">
        <v>85</v>
      </c>
      <c r="H354" s="18"/>
      <c r="I354" s="10"/>
      <c r="J354" s="10"/>
      <c r="K354" s="8">
        <f t="shared" si="328"/>
        <v>11655242.369999999</v>
      </c>
      <c r="L354" s="8">
        <f t="shared" si="328"/>
        <v>11655242.369999999</v>
      </c>
      <c r="M354" s="8">
        <f t="shared" si="328"/>
        <v>0</v>
      </c>
      <c r="N354" s="43">
        <f t="shared" si="328"/>
        <v>0</v>
      </c>
      <c r="O354" s="43">
        <f t="shared" si="328"/>
        <v>0</v>
      </c>
      <c r="P354" s="43">
        <f t="shared" si="328"/>
        <v>0</v>
      </c>
      <c r="Q354" s="43">
        <f t="shared" si="328"/>
        <v>0</v>
      </c>
      <c r="R354" s="43">
        <f t="shared" si="328"/>
        <v>0</v>
      </c>
      <c r="S354" s="8">
        <f t="shared" si="328"/>
        <v>11655242.369999999</v>
      </c>
      <c r="T354" s="8">
        <f t="shared" si="328"/>
        <v>11013512.779999999</v>
      </c>
      <c r="U354" s="8">
        <f t="shared" si="328"/>
        <v>0</v>
      </c>
      <c r="V354" s="8">
        <f t="shared" si="328"/>
        <v>11359039.869999999</v>
      </c>
      <c r="W354" s="8">
        <f t="shared" si="328"/>
        <v>0</v>
      </c>
    </row>
    <row r="355" spans="1:23" hidden="1" outlineLevel="4" x14ac:dyDescent="0.25">
      <c r="A355" s="19" t="s">
        <v>309</v>
      </c>
      <c r="B355" s="10"/>
      <c r="C355" s="10"/>
      <c r="D355" s="10"/>
      <c r="E355" s="18" t="s">
        <v>74</v>
      </c>
      <c r="F355" s="18" t="s">
        <v>91</v>
      </c>
      <c r="G355" s="18" t="s">
        <v>85</v>
      </c>
      <c r="H355" s="18" t="s">
        <v>0</v>
      </c>
      <c r="I355" s="10"/>
      <c r="J355" s="10"/>
      <c r="K355" s="8">
        <f t="shared" si="328"/>
        <v>11655242.369999999</v>
      </c>
      <c r="L355" s="8">
        <f t="shared" si="328"/>
        <v>11655242.369999999</v>
      </c>
      <c r="M355" s="8">
        <f t="shared" si="328"/>
        <v>0</v>
      </c>
      <c r="N355" s="43">
        <f t="shared" si="328"/>
        <v>0</v>
      </c>
      <c r="O355" s="43">
        <f t="shared" si="328"/>
        <v>0</v>
      </c>
      <c r="P355" s="43">
        <f t="shared" si="328"/>
        <v>0</v>
      </c>
      <c r="Q355" s="43">
        <f t="shared" si="328"/>
        <v>0</v>
      </c>
      <c r="R355" s="43">
        <f t="shared" si="328"/>
        <v>0</v>
      </c>
      <c r="S355" s="8">
        <f t="shared" si="328"/>
        <v>11655242.369999999</v>
      </c>
      <c r="T355" s="8">
        <f t="shared" si="328"/>
        <v>11013512.779999999</v>
      </c>
      <c r="U355" s="8">
        <f t="shared" si="328"/>
        <v>0</v>
      </c>
      <c r="V355" s="8">
        <f t="shared" si="328"/>
        <v>11359039.869999999</v>
      </c>
      <c r="W355" s="8">
        <f t="shared" si="328"/>
        <v>0</v>
      </c>
    </row>
    <row r="356" spans="1:23" ht="38.25" hidden="1" outlineLevel="1" x14ac:dyDescent="0.25">
      <c r="A356" s="19" t="s">
        <v>362</v>
      </c>
      <c r="B356" s="10" t="s">
        <v>0</v>
      </c>
      <c r="C356" s="10" t="s">
        <v>363</v>
      </c>
      <c r="D356" s="10" t="s">
        <v>139</v>
      </c>
      <c r="E356" s="18" t="s">
        <v>74</v>
      </c>
      <c r="F356" s="18" t="s">
        <v>91</v>
      </c>
      <c r="G356" s="18" t="s">
        <v>85</v>
      </c>
      <c r="H356" s="18" t="s">
        <v>0</v>
      </c>
      <c r="I356" s="10">
        <v>80710</v>
      </c>
      <c r="J356" s="9"/>
      <c r="K356" s="8">
        <f t="shared" ref="K356:V359" si="329">K360+K364</f>
        <v>11655242.369999999</v>
      </c>
      <c r="L356" s="8">
        <f t="shared" ref="L356:R358" si="330">L360+L364</f>
        <v>11655242.369999999</v>
      </c>
      <c r="M356" s="8">
        <f t="shared" si="330"/>
        <v>0</v>
      </c>
      <c r="N356" s="43">
        <f t="shared" si="330"/>
        <v>0</v>
      </c>
      <c r="O356" s="43">
        <f t="shared" ref="O356:P356" si="331">O360+O364</f>
        <v>0</v>
      </c>
      <c r="P356" s="43">
        <f t="shared" si="331"/>
        <v>0</v>
      </c>
      <c r="Q356" s="43">
        <f t="shared" ref="Q356" si="332">Q360+Q364</f>
        <v>0</v>
      </c>
      <c r="R356" s="43">
        <f t="shared" si="330"/>
        <v>0</v>
      </c>
      <c r="S356" s="8">
        <f t="shared" ref="S356" si="333">S360+S364</f>
        <v>11655242.369999999</v>
      </c>
      <c r="T356" s="8">
        <f t="shared" si="329"/>
        <v>11013512.779999999</v>
      </c>
      <c r="U356" s="8">
        <f t="shared" si="329"/>
        <v>0</v>
      </c>
      <c r="V356" s="8">
        <f t="shared" si="329"/>
        <v>11359039.869999999</v>
      </c>
      <c r="W356" s="8">
        <f t="shared" ref="W356" si="334">W360+W364</f>
        <v>0</v>
      </c>
    </row>
    <row r="357" spans="1:23" ht="38.25" hidden="1" outlineLevel="2" x14ac:dyDescent="0.25">
      <c r="A357" s="19" t="s">
        <v>208</v>
      </c>
      <c r="B357" s="10" t="s">
        <v>0</v>
      </c>
      <c r="C357" s="10" t="s">
        <v>363</v>
      </c>
      <c r="D357" s="10" t="s">
        <v>25</v>
      </c>
      <c r="E357" s="18" t="s">
        <v>74</v>
      </c>
      <c r="F357" s="18" t="s">
        <v>91</v>
      </c>
      <c r="G357" s="18" t="s">
        <v>85</v>
      </c>
      <c r="H357" s="18" t="s">
        <v>0</v>
      </c>
      <c r="I357" s="10">
        <v>80710</v>
      </c>
      <c r="J357" s="10" t="s">
        <v>25</v>
      </c>
      <c r="K357" s="8">
        <f t="shared" si="329"/>
        <v>11655242.369999999</v>
      </c>
      <c r="L357" s="8">
        <f t="shared" ref="L357:R357" si="335">L361+L365</f>
        <v>11655242.369999999</v>
      </c>
      <c r="M357" s="8">
        <f t="shared" si="330"/>
        <v>0</v>
      </c>
      <c r="N357" s="43">
        <f t="shared" ref="N357" si="336">N361+N365</f>
        <v>0</v>
      </c>
      <c r="O357" s="43">
        <f t="shared" si="330"/>
        <v>0</v>
      </c>
      <c r="P357" s="43">
        <f t="shared" ref="P357" si="337">P361+P365</f>
        <v>0</v>
      </c>
      <c r="Q357" s="43">
        <f t="shared" ref="Q357" si="338">Q361+Q365</f>
        <v>0</v>
      </c>
      <c r="R357" s="43">
        <f t="shared" si="335"/>
        <v>0</v>
      </c>
      <c r="S357" s="8">
        <f t="shared" ref="S357" si="339">S361+S365</f>
        <v>11655242.369999999</v>
      </c>
      <c r="T357" s="8">
        <f t="shared" si="329"/>
        <v>11013512.779999999</v>
      </c>
      <c r="U357" s="8">
        <f t="shared" si="329"/>
        <v>0</v>
      </c>
      <c r="V357" s="8">
        <f t="shared" si="329"/>
        <v>11359039.869999999</v>
      </c>
      <c r="W357" s="8">
        <f t="shared" ref="W357" si="340">W361+W365</f>
        <v>0</v>
      </c>
    </row>
    <row r="358" spans="1:23" ht="25.5" hidden="1" outlineLevel="3" x14ac:dyDescent="0.25">
      <c r="A358" s="19" t="s">
        <v>209</v>
      </c>
      <c r="B358" s="10" t="s">
        <v>0</v>
      </c>
      <c r="C358" s="10" t="s">
        <v>363</v>
      </c>
      <c r="D358" s="10" t="s">
        <v>26</v>
      </c>
      <c r="E358" s="18" t="s">
        <v>74</v>
      </c>
      <c r="F358" s="18" t="s">
        <v>91</v>
      </c>
      <c r="G358" s="18" t="s">
        <v>85</v>
      </c>
      <c r="H358" s="18" t="s">
        <v>0</v>
      </c>
      <c r="I358" s="10">
        <v>80710</v>
      </c>
      <c r="J358" s="10" t="s">
        <v>26</v>
      </c>
      <c r="K358" s="8">
        <f t="shared" si="329"/>
        <v>11655242.369999999</v>
      </c>
      <c r="L358" s="8">
        <f t="shared" ref="L358:R358" si="341">L362+L366</f>
        <v>11655242.369999999</v>
      </c>
      <c r="M358" s="8">
        <f t="shared" si="330"/>
        <v>0</v>
      </c>
      <c r="N358" s="43">
        <f t="shared" ref="N358" si="342">N362+N366</f>
        <v>0</v>
      </c>
      <c r="O358" s="43">
        <f t="shared" si="330"/>
        <v>0</v>
      </c>
      <c r="P358" s="43">
        <f t="shared" ref="P358" si="343">P362+P366</f>
        <v>0</v>
      </c>
      <c r="Q358" s="43">
        <f t="shared" ref="Q358" si="344">Q362+Q366</f>
        <v>0</v>
      </c>
      <c r="R358" s="43">
        <f t="shared" si="341"/>
        <v>0</v>
      </c>
      <c r="S358" s="8">
        <f t="shared" ref="S358" si="345">S362+S366</f>
        <v>11655242.369999999</v>
      </c>
      <c r="T358" s="8">
        <f t="shared" si="329"/>
        <v>11013512.779999999</v>
      </c>
      <c r="U358" s="8">
        <f t="shared" si="329"/>
        <v>0</v>
      </c>
      <c r="V358" s="8">
        <f t="shared" si="329"/>
        <v>11359039.869999999</v>
      </c>
      <c r="W358" s="8">
        <f t="shared" ref="W358" si="346">W362+W366</f>
        <v>0</v>
      </c>
    </row>
    <row r="359" spans="1:23" ht="76.5" hidden="1" outlineLevel="4" x14ac:dyDescent="0.25">
      <c r="A359" s="19" t="s">
        <v>210</v>
      </c>
      <c r="B359" s="10" t="s">
        <v>0</v>
      </c>
      <c r="C359" s="10" t="s">
        <v>363</v>
      </c>
      <c r="D359" s="10" t="s">
        <v>27</v>
      </c>
      <c r="E359" s="18" t="s">
        <v>74</v>
      </c>
      <c r="F359" s="18" t="s">
        <v>91</v>
      </c>
      <c r="G359" s="18" t="s">
        <v>85</v>
      </c>
      <c r="H359" s="18" t="s">
        <v>0</v>
      </c>
      <c r="I359" s="10">
        <v>80710</v>
      </c>
      <c r="J359" s="10" t="s">
        <v>27</v>
      </c>
      <c r="K359" s="8">
        <f t="shared" si="329"/>
        <v>11655242.369999999</v>
      </c>
      <c r="L359" s="8">
        <f t="shared" ref="L359:S359" si="347">L363+L367</f>
        <v>11655242.369999999</v>
      </c>
      <c r="M359" s="8"/>
      <c r="N359" s="43"/>
      <c r="O359" s="43"/>
      <c r="P359" s="43"/>
      <c r="Q359" s="43"/>
      <c r="R359" s="43"/>
      <c r="S359" s="8">
        <f t="shared" si="347"/>
        <v>11655242.369999999</v>
      </c>
      <c r="T359" s="8">
        <f t="shared" si="329"/>
        <v>11013512.779999999</v>
      </c>
      <c r="U359" s="8"/>
      <c r="V359" s="8">
        <f t="shared" si="329"/>
        <v>11359039.869999999</v>
      </c>
      <c r="W359" s="8"/>
    </row>
    <row r="360" spans="1:23" ht="51" hidden="1" outlineLevel="4" x14ac:dyDescent="0.25">
      <c r="A360" s="19" t="s">
        <v>141</v>
      </c>
      <c r="B360" s="10"/>
      <c r="C360" s="10"/>
      <c r="D360" s="10"/>
      <c r="E360" s="18" t="s">
        <v>74</v>
      </c>
      <c r="F360" s="18" t="s">
        <v>91</v>
      </c>
      <c r="G360" s="18" t="s">
        <v>85</v>
      </c>
      <c r="H360" s="18" t="s">
        <v>0</v>
      </c>
      <c r="I360" s="9" t="s">
        <v>95</v>
      </c>
      <c r="J360" s="10"/>
      <c r="K360" s="8">
        <f t="shared" ref="K360:W362" si="348">K361</f>
        <v>11220143.369999999</v>
      </c>
      <c r="L360" s="8">
        <f t="shared" si="348"/>
        <v>11220143.369999999</v>
      </c>
      <c r="M360" s="8">
        <f t="shared" si="348"/>
        <v>0</v>
      </c>
      <c r="N360" s="43">
        <f t="shared" si="348"/>
        <v>0</v>
      </c>
      <c r="O360" s="43">
        <f t="shared" si="348"/>
        <v>0</v>
      </c>
      <c r="P360" s="43">
        <f t="shared" si="348"/>
        <v>0</v>
      </c>
      <c r="Q360" s="43">
        <f t="shared" si="348"/>
        <v>0</v>
      </c>
      <c r="R360" s="43">
        <f t="shared" si="348"/>
        <v>0</v>
      </c>
      <c r="S360" s="8">
        <f t="shared" si="348"/>
        <v>11220143.369999999</v>
      </c>
      <c r="T360" s="8">
        <f t="shared" si="348"/>
        <v>10578413.779999999</v>
      </c>
      <c r="U360" s="8">
        <f t="shared" si="348"/>
        <v>0</v>
      </c>
      <c r="V360" s="8">
        <f t="shared" si="348"/>
        <v>10923940.869999999</v>
      </c>
      <c r="W360" s="8">
        <f t="shared" si="348"/>
        <v>0</v>
      </c>
    </row>
    <row r="361" spans="1:23" ht="38.25" hidden="1" outlineLevel="4" x14ac:dyDescent="0.25">
      <c r="A361" s="19" t="s">
        <v>152</v>
      </c>
      <c r="B361" s="10"/>
      <c r="C361" s="10"/>
      <c r="D361" s="10"/>
      <c r="E361" s="18" t="s">
        <v>74</v>
      </c>
      <c r="F361" s="18" t="s">
        <v>91</v>
      </c>
      <c r="G361" s="18" t="s">
        <v>85</v>
      </c>
      <c r="H361" s="18" t="s">
        <v>0</v>
      </c>
      <c r="I361" s="9" t="s">
        <v>95</v>
      </c>
      <c r="J361" s="10" t="s">
        <v>25</v>
      </c>
      <c r="K361" s="8">
        <f t="shared" si="348"/>
        <v>11220143.369999999</v>
      </c>
      <c r="L361" s="8">
        <f t="shared" si="348"/>
        <v>11220143.369999999</v>
      </c>
      <c r="M361" s="8">
        <f t="shared" si="348"/>
        <v>0</v>
      </c>
      <c r="N361" s="43">
        <f t="shared" si="348"/>
        <v>0</v>
      </c>
      <c r="O361" s="43">
        <f t="shared" si="348"/>
        <v>0</v>
      </c>
      <c r="P361" s="43">
        <f t="shared" si="348"/>
        <v>0</v>
      </c>
      <c r="Q361" s="43">
        <f t="shared" si="348"/>
        <v>0</v>
      </c>
      <c r="R361" s="43">
        <f t="shared" si="348"/>
        <v>0</v>
      </c>
      <c r="S361" s="8">
        <f t="shared" si="348"/>
        <v>11220143.369999999</v>
      </c>
      <c r="T361" s="8">
        <f t="shared" si="348"/>
        <v>10578413.779999999</v>
      </c>
      <c r="U361" s="8">
        <f t="shared" si="348"/>
        <v>0</v>
      </c>
      <c r="V361" s="8">
        <f t="shared" si="348"/>
        <v>10923940.869999999</v>
      </c>
      <c r="W361" s="8">
        <f t="shared" si="348"/>
        <v>0</v>
      </c>
    </row>
    <row r="362" spans="1:23" ht="25.5" hidden="1" outlineLevel="4" x14ac:dyDescent="0.25">
      <c r="A362" s="19" t="s">
        <v>153</v>
      </c>
      <c r="B362" s="10"/>
      <c r="C362" s="10"/>
      <c r="D362" s="10"/>
      <c r="E362" s="18" t="s">
        <v>74</v>
      </c>
      <c r="F362" s="18" t="s">
        <v>91</v>
      </c>
      <c r="G362" s="18" t="s">
        <v>85</v>
      </c>
      <c r="H362" s="18" t="s">
        <v>0</v>
      </c>
      <c r="I362" s="9" t="s">
        <v>95</v>
      </c>
      <c r="J362" s="10" t="s">
        <v>26</v>
      </c>
      <c r="K362" s="8">
        <f t="shared" si="348"/>
        <v>11220143.369999999</v>
      </c>
      <c r="L362" s="8">
        <f t="shared" si="348"/>
        <v>11220143.369999999</v>
      </c>
      <c r="M362" s="8">
        <f t="shared" si="348"/>
        <v>0</v>
      </c>
      <c r="N362" s="43">
        <f t="shared" si="348"/>
        <v>0</v>
      </c>
      <c r="O362" s="43">
        <f t="shared" si="348"/>
        <v>0</v>
      </c>
      <c r="P362" s="43">
        <f t="shared" si="348"/>
        <v>0</v>
      </c>
      <c r="Q362" s="43">
        <f t="shared" si="348"/>
        <v>0</v>
      </c>
      <c r="R362" s="43">
        <f t="shared" si="348"/>
        <v>0</v>
      </c>
      <c r="S362" s="8">
        <f t="shared" si="348"/>
        <v>11220143.369999999</v>
      </c>
      <c r="T362" s="8">
        <f t="shared" si="348"/>
        <v>10578413.779999999</v>
      </c>
      <c r="U362" s="8">
        <f t="shared" si="348"/>
        <v>0</v>
      </c>
      <c r="V362" s="8">
        <f t="shared" si="348"/>
        <v>10923940.869999999</v>
      </c>
      <c r="W362" s="8">
        <f t="shared" si="348"/>
        <v>0</v>
      </c>
    </row>
    <row r="363" spans="1:23" ht="76.5" hidden="1" outlineLevel="4" x14ac:dyDescent="0.25">
      <c r="A363" s="19" t="s">
        <v>154</v>
      </c>
      <c r="B363" s="10"/>
      <c r="C363" s="10"/>
      <c r="D363" s="10"/>
      <c r="E363" s="18" t="s">
        <v>74</v>
      </c>
      <c r="F363" s="18" t="s">
        <v>91</v>
      </c>
      <c r="G363" s="18" t="s">
        <v>85</v>
      </c>
      <c r="H363" s="18" t="s">
        <v>0</v>
      </c>
      <c r="I363" s="9" t="s">
        <v>95</v>
      </c>
      <c r="J363" s="10" t="s">
        <v>27</v>
      </c>
      <c r="K363" s="1">
        <v>11220143.369999999</v>
      </c>
      <c r="L363" s="1">
        <v>11220143.369999999</v>
      </c>
      <c r="M363" s="1"/>
      <c r="N363" s="45"/>
      <c r="O363" s="45"/>
      <c r="P363" s="45"/>
      <c r="Q363" s="45"/>
      <c r="R363" s="45"/>
      <c r="S363" s="1">
        <v>11220143.369999999</v>
      </c>
      <c r="T363" s="1">
        <v>10578413.779999999</v>
      </c>
      <c r="U363" s="1"/>
      <c r="V363" s="1">
        <v>10923940.869999999</v>
      </c>
      <c r="W363" s="1"/>
    </row>
    <row r="364" spans="1:23" ht="63.75" hidden="1" outlineLevel="1" x14ac:dyDescent="0.25">
      <c r="A364" s="19" t="s">
        <v>142</v>
      </c>
      <c r="B364" s="10" t="s">
        <v>0</v>
      </c>
      <c r="C364" s="10" t="s">
        <v>364</v>
      </c>
      <c r="D364" s="10" t="s">
        <v>139</v>
      </c>
      <c r="E364" s="18" t="s">
        <v>74</v>
      </c>
      <c r="F364" s="18" t="s">
        <v>91</v>
      </c>
      <c r="G364" s="18" t="s">
        <v>85</v>
      </c>
      <c r="H364" s="18" t="s">
        <v>0</v>
      </c>
      <c r="I364" s="9" t="s">
        <v>96</v>
      </c>
      <c r="J364" s="10"/>
      <c r="K364" s="8">
        <f t="shared" ref="K364:W366" si="349">K365</f>
        <v>435099</v>
      </c>
      <c r="L364" s="8">
        <f t="shared" si="349"/>
        <v>435099</v>
      </c>
      <c r="M364" s="8">
        <f t="shared" si="349"/>
        <v>0</v>
      </c>
      <c r="N364" s="43">
        <f t="shared" si="349"/>
        <v>0</v>
      </c>
      <c r="O364" s="43">
        <f t="shared" si="349"/>
        <v>0</v>
      </c>
      <c r="P364" s="43">
        <f t="shared" si="349"/>
        <v>0</v>
      </c>
      <c r="Q364" s="43">
        <f t="shared" si="349"/>
        <v>0</v>
      </c>
      <c r="R364" s="43">
        <f t="shared" si="349"/>
        <v>0</v>
      </c>
      <c r="S364" s="8">
        <f t="shared" si="349"/>
        <v>435099</v>
      </c>
      <c r="T364" s="8">
        <f t="shared" si="349"/>
        <v>435099</v>
      </c>
      <c r="U364" s="8">
        <f t="shared" si="349"/>
        <v>0</v>
      </c>
      <c r="V364" s="8">
        <f t="shared" si="349"/>
        <v>435099</v>
      </c>
      <c r="W364" s="8">
        <f t="shared" si="349"/>
        <v>0</v>
      </c>
    </row>
    <row r="365" spans="1:23" ht="38.25" hidden="1" outlineLevel="2" x14ac:dyDescent="0.25">
      <c r="A365" s="19" t="s">
        <v>152</v>
      </c>
      <c r="B365" s="10" t="s">
        <v>0</v>
      </c>
      <c r="C365" s="10" t="s">
        <v>364</v>
      </c>
      <c r="D365" s="10" t="s">
        <v>25</v>
      </c>
      <c r="E365" s="18" t="s">
        <v>74</v>
      </c>
      <c r="F365" s="18" t="s">
        <v>91</v>
      </c>
      <c r="G365" s="18" t="s">
        <v>85</v>
      </c>
      <c r="H365" s="18" t="s">
        <v>0</v>
      </c>
      <c r="I365" s="9" t="s">
        <v>96</v>
      </c>
      <c r="J365" s="10" t="s">
        <v>25</v>
      </c>
      <c r="K365" s="8">
        <f t="shared" si="349"/>
        <v>435099</v>
      </c>
      <c r="L365" s="8">
        <f t="shared" si="349"/>
        <v>435099</v>
      </c>
      <c r="M365" s="8">
        <f t="shared" si="349"/>
        <v>0</v>
      </c>
      <c r="N365" s="43">
        <f t="shared" si="349"/>
        <v>0</v>
      </c>
      <c r="O365" s="43">
        <f t="shared" si="349"/>
        <v>0</v>
      </c>
      <c r="P365" s="43">
        <f t="shared" si="349"/>
        <v>0</v>
      </c>
      <c r="Q365" s="43">
        <f t="shared" si="349"/>
        <v>0</v>
      </c>
      <c r="R365" s="43">
        <f t="shared" si="349"/>
        <v>0</v>
      </c>
      <c r="S365" s="8">
        <f t="shared" si="349"/>
        <v>435099</v>
      </c>
      <c r="T365" s="8">
        <f t="shared" si="349"/>
        <v>435099</v>
      </c>
      <c r="U365" s="8">
        <f t="shared" si="349"/>
        <v>0</v>
      </c>
      <c r="V365" s="8">
        <f t="shared" si="349"/>
        <v>435099</v>
      </c>
      <c r="W365" s="8">
        <f t="shared" si="349"/>
        <v>0</v>
      </c>
    </row>
    <row r="366" spans="1:23" ht="25.5" hidden="1" outlineLevel="3" x14ac:dyDescent="0.25">
      <c r="A366" s="19" t="s">
        <v>153</v>
      </c>
      <c r="B366" s="10" t="s">
        <v>0</v>
      </c>
      <c r="C366" s="10" t="s">
        <v>364</v>
      </c>
      <c r="D366" s="10" t="s">
        <v>26</v>
      </c>
      <c r="E366" s="18" t="s">
        <v>74</v>
      </c>
      <c r="F366" s="18" t="s">
        <v>91</v>
      </c>
      <c r="G366" s="18" t="s">
        <v>85</v>
      </c>
      <c r="H366" s="18" t="s">
        <v>0</v>
      </c>
      <c r="I366" s="9" t="s">
        <v>96</v>
      </c>
      <c r="J366" s="10" t="s">
        <v>26</v>
      </c>
      <c r="K366" s="8">
        <f t="shared" si="349"/>
        <v>435099</v>
      </c>
      <c r="L366" s="8">
        <f t="shared" si="349"/>
        <v>435099</v>
      </c>
      <c r="M366" s="8">
        <f t="shared" si="349"/>
        <v>0</v>
      </c>
      <c r="N366" s="43">
        <f t="shared" si="349"/>
        <v>0</v>
      </c>
      <c r="O366" s="43">
        <f t="shared" si="349"/>
        <v>0</v>
      </c>
      <c r="P366" s="43">
        <f t="shared" si="349"/>
        <v>0</v>
      </c>
      <c r="Q366" s="43">
        <f t="shared" si="349"/>
        <v>0</v>
      </c>
      <c r="R366" s="43">
        <f t="shared" si="349"/>
        <v>0</v>
      </c>
      <c r="S366" s="8">
        <f t="shared" si="349"/>
        <v>435099</v>
      </c>
      <c r="T366" s="8">
        <f t="shared" si="349"/>
        <v>435099</v>
      </c>
      <c r="U366" s="8">
        <f t="shared" si="349"/>
        <v>0</v>
      </c>
      <c r="V366" s="8">
        <f t="shared" si="349"/>
        <v>435099</v>
      </c>
      <c r="W366" s="8">
        <f t="shared" si="349"/>
        <v>0</v>
      </c>
    </row>
    <row r="367" spans="1:23" ht="76.5" hidden="1" outlineLevel="4" x14ac:dyDescent="0.25">
      <c r="A367" s="19" t="s">
        <v>154</v>
      </c>
      <c r="B367" s="10" t="s">
        <v>0</v>
      </c>
      <c r="C367" s="10" t="s">
        <v>364</v>
      </c>
      <c r="D367" s="10" t="s">
        <v>27</v>
      </c>
      <c r="E367" s="18" t="s">
        <v>74</v>
      </c>
      <c r="F367" s="18" t="s">
        <v>91</v>
      </c>
      <c r="G367" s="18" t="s">
        <v>85</v>
      </c>
      <c r="H367" s="18" t="s">
        <v>0</v>
      </c>
      <c r="I367" s="9" t="s">
        <v>96</v>
      </c>
      <c r="J367" s="10" t="s">
        <v>27</v>
      </c>
      <c r="K367" s="1">
        <v>435099</v>
      </c>
      <c r="L367" s="1">
        <v>435099</v>
      </c>
      <c r="M367" s="1"/>
      <c r="N367" s="45"/>
      <c r="O367" s="45"/>
      <c r="P367" s="45"/>
      <c r="Q367" s="45"/>
      <c r="R367" s="45"/>
      <c r="S367" s="1">
        <v>435099</v>
      </c>
      <c r="T367" s="1">
        <v>435099</v>
      </c>
      <c r="U367" s="1"/>
      <c r="V367" s="1">
        <v>435099</v>
      </c>
      <c r="W367" s="1"/>
    </row>
    <row r="368" spans="1:23" ht="63.75" outlineLevel="4" x14ac:dyDescent="0.25">
      <c r="A368" s="17" t="s">
        <v>458</v>
      </c>
      <c r="B368" s="10"/>
      <c r="C368" s="10"/>
      <c r="D368" s="10"/>
      <c r="E368" s="18" t="s">
        <v>74</v>
      </c>
      <c r="F368" s="18" t="s">
        <v>143</v>
      </c>
      <c r="G368" s="18"/>
      <c r="H368" s="18"/>
      <c r="I368" s="10"/>
      <c r="J368" s="10"/>
      <c r="K368" s="8">
        <f t="shared" ref="K368:V368" si="350">K369+K375</f>
        <v>18997781.949999996</v>
      </c>
      <c r="L368" s="8">
        <f t="shared" ref="L368:R368" si="351">L369+L375</f>
        <v>18997781.949999996</v>
      </c>
      <c r="M368" s="8">
        <f t="shared" si="351"/>
        <v>1793483.82</v>
      </c>
      <c r="N368" s="43">
        <f t="shared" si="351"/>
        <v>1793483.82</v>
      </c>
      <c r="O368" s="43">
        <f t="shared" ref="O368:P368" si="352">O369+O375</f>
        <v>0</v>
      </c>
      <c r="P368" s="43">
        <f t="shared" si="352"/>
        <v>0</v>
      </c>
      <c r="Q368" s="43">
        <f t="shared" ref="Q368" si="353">Q369+Q375</f>
        <v>0</v>
      </c>
      <c r="R368" s="43">
        <f t="shared" si="351"/>
        <v>0</v>
      </c>
      <c r="S368" s="8">
        <f t="shared" ref="S368" si="354">S369+S375</f>
        <v>20791265.769999996</v>
      </c>
      <c r="T368" s="8">
        <f t="shared" si="350"/>
        <v>18965560.640000001</v>
      </c>
      <c r="U368" s="8">
        <f t="shared" si="350"/>
        <v>0</v>
      </c>
      <c r="V368" s="8">
        <f t="shared" si="350"/>
        <v>19533343.350000001</v>
      </c>
      <c r="W368" s="8">
        <f t="shared" ref="W368" si="355">W369+W375</f>
        <v>0</v>
      </c>
    </row>
    <row r="369" spans="1:23" ht="76.5" hidden="1" outlineLevel="4" x14ac:dyDescent="0.25">
      <c r="A369" s="17" t="s">
        <v>365</v>
      </c>
      <c r="B369" s="10"/>
      <c r="C369" s="10"/>
      <c r="D369" s="10"/>
      <c r="E369" s="18" t="s">
        <v>74</v>
      </c>
      <c r="F369" s="18" t="s">
        <v>143</v>
      </c>
      <c r="G369" s="18" t="s">
        <v>82</v>
      </c>
      <c r="H369" s="18"/>
      <c r="I369" s="10"/>
      <c r="J369" s="10"/>
      <c r="K369" s="8">
        <f t="shared" ref="K369:W373" si="356">K370</f>
        <v>24300</v>
      </c>
      <c r="L369" s="8">
        <f t="shared" si="356"/>
        <v>24300</v>
      </c>
      <c r="M369" s="8">
        <f t="shared" si="356"/>
        <v>0</v>
      </c>
      <c r="N369" s="43">
        <f t="shared" si="356"/>
        <v>0</v>
      </c>
      <c r="O369" s="43">
        <f t="shared" si="356"/>
        <v>0</v>
      </c>
      <c r="P369" s="43">
        <f t="shared" si="356"/>
        <v>0</v>
      </c>
      <c r="Q369" s="43">
        <f t="shared" si="356"/>
        <v>0</v>
      </c>
      <c r="R369" s="43">
        <f t="shared" si="356"/>
        <v>0</v>
      </c>
      <c r="S369" s="8">
        <f t="shared" si="356"/>
        <v>24300</v>
      </c>
      <c r="T369" s="8">
        <f t="shared" si="356"/>
        <v>24300</v>
      </c>
      <c r="U369" s="8">
        <f t="shared" si="356"/>
        <v>0</v>
      </c>
      <c r="V369" s="8">
        <f t="shared" si="356"/>
        <v>24300</v>
      </c>
      <c r="W369" s="8">
        <f t="shared" si="356"/>
        <v>0</v>
      </c>
    </row>
    <row r="370" spans="1:23" hidden="1" outlineLevel="4" x14ac:dyDescent="0.25">
      <c r="A370" s="19" t="s">
        <v>309</v>
      </c>
      <c r="B370" s="10"/>
      <c r="C370" s="10"/>
      <c r="D370" s="10"/>
      <c r="E370" s="18" t="s">
        <v>74</v>
      </c>
      <c r="F370" s="18" t="s">
        <v>143</v>
      </c>
      <c r="G370" s="18" t="s">
        <v>82</v>
      </c>
      <c r="H370" s="18" t="s">
        <v>0</v>
      </c>
      <c r="I370" s="10"/>
      <c r="J370" s="10"/>
      <c r="K370" s="8">
        <f t="shared" si="356"/>
        <v>24300</v>
      </c>
      <c r="L370" s="8">
        <f t="shared" si="356"/>
        <v>24300</v>
      </c>
      <c r="M370" s="8">
        <f t="shared" si="356"/>
        <v>0</v>
      </c>
      <c r="N370" s="43">
        <f t="shared" si="356"/>
        <v>0</v>
      </c>
      <c r="O370" s="43">
        <f t="shared" si="356"/>
        <v>0</v>
      </c>
      <c r="P370" s="43">
        <f t="shared" si="356"/>
        <v>0</v>
      </c>
      <c r="Q370" s="43">
        <f t="shared" si="356"/>
        <v>0</v>
      </c>
      <c r="R370" s="43">
        <f t="shared" si="356"/>
        <v>0</v>
      </c>
      <c r="S370" s="8">
        <f t="shared" si="356"/>
        <v>24300</v>
      </c>
      <c r="T370" s="8">
        <f t="shared" si="356"/>
        <v>24300</v>
      </c>
      <c r="U370" s="8">
        <f t="shared" si="356"/>
        <v>0</v>
      </c>
      <c r="V370" s="8">
        <f t="shared" si="356"/>
        <v>24300</v>
      </c>
      <c r="W370" s="8">
        <f t="shared" si="356"/>
        <v>0</v>
      </c>
    </row>
    <row r="371" spans="1:23" ht="25.5" hidden="1" outlineLevel="1" x14ac:dyDescent="0.25">
      <c r="A371" s="19" t="s">
        <v>230</v>
      </c>
      <c r="B371" s="10" t="s">
        <v>0</v>
      </c>
      <c r="C371" s="10" t="s">
        <v>366</v>
      </c>
      <c r="D371" s="10" t="s">
        <v>139</v>
      </c>
      <c r="E371" s="18" t="s">
        <v>74</v>
      </c>
      <c r="F371" s="18" t="s">
        <v>143</v>
      </c>
      <c r="G371" s="18" t="s">
        <v>82</v>
      </c>
      <c r="H371" s="18" t="s">
        <v>0</v>
      </c>
      <c r="I371" s="10">
        <v>81140</v>
      </c>
      <c r="J371" s="10"/>
      <c r="K371" s="8">
        <f t="shared" si="356"/>
        <v>24300</v>
      </c>
      <c r="L371" s="8">
        <f t="shared" si="356"/>
        <v>24300</v>
      </c>
      <c r="M371" s="8">
        <f t="shared" si="356"/>
        <v>0</v>
      </c>
      <c r="N371" s="43">
        <f t="shared" si="356"/>
        <v>0</v>
      </c>
      <c r="O371" s="43">
        <f t="shared" si="356"/>
        <v>0</v>
      </c>
      <c r="P371" s="43">
        <f t="shared" si="356"/>
        <v>0</v>
      </c>
      <c r="Q371" s="43">
        <f t="shared" si="356"/>
        <v>0</v>
      </c>
      <c r="R371" s="43">
        <f t="shared" si="356"/>
        <v>0</v>
      </c>
      <c r="S371" s="8">
        <f t="shared" si="356"/>
        <v>24300</v>
      </c>
      <c r="T371" s="8">
        <f t="shared" si="356"/>
        <v>24300</v>
      </c>
      <c r="U371" s="8">
        <f t="shared" si="356"/>
        <v>0</v>
      </c>
      <c r="V371" s="8">
        <f t="shared" si="356"/>
        <v>24300</v>
      </c>
      <c r="W371" s="8">
        <f t="shared" si="356"/>
        <v>0</v>
      </c>
    </row>
    <row r="372" spans="1:23" ht="38.25" hidden="1" outlineLevel="2" x14ac:dyDescent="0.25">
      <c r="A372" s="19" t="s">
        <v>164</v>
      </c>
      <c r="B372" s="10" t="s">
        <v>0</v>
      </c>
      <c r="C372" s="10" t="s">
        <v>366</v>
      </c>
      <c r="D372" s="10" t="s">
        <v>12</v>
      </c>
      <c r="E372" s="18" t="s">
        <v>74</v>
      </c>
      <c r="F372" s="18" t="s">
        <v>143</v>
      </c>
      <c r="G372" s="18" t="s">
        <v>82</v>
      </c>
      <c r="H372" s="18" t="s">
        <v>0</v>
      </c>
      <c r="I372" s="10">
        <v>81140</v>
      </c>
      <c r="J372" s="10" t="s">
        <v>12</v>
      </c>
      <c r="K372" s="8">
        <f t="shared" si="356"/>
        <v>24300</v>
      </c>
      <c r="L372" s="8">
        <f t="shared" si="356"/>
        <v>24300</v>
      </c>
      <c r="M372" s="8">
        <f t="shared" si="356"/>
        <v>0</v>
      </c>
      <c r="N372" s="43">
        <f t="shared" si="356"/>
        <v>0</v>
      </c>
      <c r="O372" s="43">
        <f t="shared" si="356"/>
        <v>0</v>
      </c>
      <c r="P372" s="43">
        <f t="shared" si="356"/>
        <v>0</v>
      </c>
      <c r="Q372" s="43">
        <f t="shared" si="356"/>
        <v>0</v>
      </c>
      <c r="R372" s="43">
        <f t="shared" si="356"/>
        <v>0</v>
      </c>
      <c r="S372" s="8">
        <f t="shared" si="356"/>
        <v>24300</v>
      </c>
      <c r="T372" s="8">
        <f t="shared" si="356"/>
        <v>24300</v>
      </c>
      <c r="U372" s="8">
        <f t="shared" si="356"/>
        <v>0</v>
      </c>
      <c r="V372" s="8">
        <f t="shared" si="356"/>
        <v>24300</v>
      </c>
      <c r="W372" s="8">
        <f t="shared" si="356"/>
        <v>0</v>
      </c>
    </row>
    <row r="373" spans="1:23" ht="51" hidden="1" outlineLevel="3" x14ac:dyDescent="0.25">
      <c r="A373" s="19" t="s">
        <v>165</v>
      </c>
      <c r="B373" s="10" t="s">
        <v>0</v>
      </c>
      <c r="C373" s="10" t="s">
        <v>366</v>
      </c>
      <c r="D373" s="10" t="s">
        <v>14</v>
      </c>
      <c r="E373" s="18" t="s">
        <v>74</v>
      </c>
      <c r="F373" s="18" t="s">
        <v>143</v>
      </c>
      <c r="G373" s="18" t="s">
        <v>82</v>
      </c>
      <c r="H373" s="18" t="s">
        <v>0</v>
      </c>
      <c r="I373" s="10">
        <v>81140</v>
      </c>
      <c r="J373" s="10" t="s">
        <v>14</v>
      </c>
      <c r="K373" s="8">
        <f t="shared" si="356"/>
        <v>24300</v>
      </c>
      <c r="L373" s="8">
        <f t="shared" si="356"/>
        <v>24300</v>
      </c>
      <c r="M373" s="8">
        <f t="shared" si="356"/>
        <v>0</v>
      </c>
      <c r="N373" s="43">
        <f t="shared" si="356"/>
        <v>0</v>
      </c>
      <c r="O373" s="43">
        <f t="shared" si="356"/>
        <v>0</v>
      </c>
      <c r="P373" s="43">
        <f t="shared" si="356"/>
        <v>0</v>
      </c>
      <c r="Q373" s="43">
        <f t="shared" si="356"/>
        <v>0</v>
      </c>
      <c r="R373" s="43">
        <f t="shared" si="356"/>
        <v>0</v>
      </c>
      <c r="S373" s="8">
        <f t="shared" si="356"/>
        <v>24300</v>
      </c>
      <c r="T373" s="8">
        <f t="shared" si="356"/>
        <v>24300</v>
      </c>
      <c r="U373" s="8">
        <f t="shared" si="356"/>
        <v>0</v>
      </c>
      <c r="V373" s="8">
        <f t="shared" si="356"/>
        <v>24300</v>
      </c>
      <c r="W373" s="8">
        <f t="shared" si="356"/>
        <v>0</v>
      </c>
    </row>
    <row r="374" spans="1:23" ht="25.5" hidden="1" outlineLevel="4" x14ac:dyDescent="0.25">
      <c r="A374" s="19" t="s">
        <v>166</v>
      </c>
      <c r="B374" s="10" t="s">
        <v>0</v>
      </c>
      <c r="C374" s="10" t="s">
        <v>366</v>
      </c>
      <c r="D374" s="10" t="s">
        <v>16</v>
      </c>
      <c r="E374" s="18" t="s">
        <v>74</v>
      </c>
      <c r="F374" s="18" t="s">
        <v>143</v>
      </c>
      <c r="G374" s="18" t="s">
        <v>82</v>
      </c>
      <c r="H374" s="18" t="s">
        <v>0</v>
      </c>
      <c r="I374" s="10">
        <v>81140</v>
      </c>
      <c r="J374" s="10" t="s">
        <v>16</v>
      </c>
      <c r="K374" s="1">
        <v>24300</v>
      </c>
      <c r="L374" s="1">
        <v>24300</v>
      </c>
      <c r="M374" s="1"/>
      <c r="N374" s="45"/>
      <c r="O374" s="45"/>
      <c r="P374" s="45"/>
      <c r="Q374" s="45"/>
      <c r="R374" s="45"/>
      <c r="S374" s="1">
        <v>24300</v>
      </c>
      <c r="T374" s="1">
        <v>24300</v>
      </c>
      <c r="U374" s="1"/>
      <c r="V374" s="1">
        <v>24300</v>
      </c>
      <c r="W374" s="1"/>
    </row>
    <row r="375" spans="1:23" ht="63.75" outlineLevel="4" x14ac:dyDescent="0.25">
      <c r="A375" s="17" t="s">
        <v>367</v>
      </c>
      <c r="B375" s="10"/>
      <c r="C375" s="10"/>
      <c r="D375" s="10"/>
      <c r="E375" s="18" t="s">
        <v>74</v>
      </c>
      <c r="F375" s="18" t="s">
        <v>143</v>
      </c>
      <c r="G375" s="18" t="s">
        <v>78</v>
      </c>
      <c r="H375" s="18"/>
      <c r="I375" s="10"/>
      <c r="J375" s="10"/>
      <c r="K375" s="8">
        <f t="shared" ref="K375:W375" si="357">K376</f>
        <v>18973481.949999996</v>
      </c>
      <c r="L375" s="8">
        <f>L376</f>
        <v>18973481.949999996</v>
      </c>
      <c r="M375" s="8">
        <f t="shared" si="357"/>
        <v>1793483.82</v>
      </c>
      <c r="N375" s="43">
        <f t="shared" si="357"/>
        <v>1793483.82</v>
      </c>
      <c r="O375" s="43">
        <f t="shared" si="357"/>
        <v>0</v>
      </c>
      <c r="P375" s="43">
        <f t="shared" si="357"/>
        <v>0</v>
      </c>
      <c r="Q375" s="43">
        <f t="shared" si="357"/>
        <v>0</v>
      </c>
      <c r="R375" s="43">
        <f t="shared" si="357"/>
        <v>0</v>
      </c>
      <c r="S375" s="8">
        <f t="shared" si="357"/>
        <v>20766965.769999996</v>
      </c>
      <c r="T375" s="8">
        <f t="shared" si="357"/>
        <v>18941260.640000001</v>
      </c>
      <c r="U375" s="8">
        <f t="shared" si="357"/>
        <v>0</v>
      </c>
      <c r="V375" s="8">
        <f t="shared" si="357"/>
        <v>19509043.350000001</v>
      </c>
      <c r="W375" s="8">
        <f t="shared" si="357"/>
        <v>0</v>
      </c>
    </row>
    <row r="376" spans="1:23" outlineLevel="4" x14ac:dyDescent="0.25">
      <c r="A376" s="19" t="s">
        <v>309</v>
      </c>
      <c r="B376" s="10"/>
      <c r="C376" s="10"/>
      <c r="D376" s="10"/>
      <c r="E376" s="18" t="s">
        <v>74</v>
      </c>
      <c r="F376" s="18" t="s">
        <v>143</v>
      </c>
      <c r="G376" s="18" t="s">
        <v>78</v>
      </c>
      <c r="H376" s="18" t="s">
        <v>0</v>
      </c>
      <c r="I376" s="10"/>
      <c r="J376" s="10"/>
      <c r="K376" s="8">
        <f t="shared" ref="K376:V376" si="358">K377+K385+K399+K403</f>
        <v>18973481.949999996</v>
      </c>
      <c r="L376" s="8">
        <f>L377+L385+L399+L403</f>
        <v>18973481.949999996</v>
      </c>
      <c r="M376" s="8">
        <f t="shared" ref="M376:R376" si="359">M377+M385+M399+M403</f>
        <v>1793483.82</v>
      </c>
      <c r="N376" s="43">
        <f t="shared" si="359"/>
        <v>1793483.82</v>
      </c>
      <c r="O376" s="43">
        <f t="shared" ref="O376:P376" si="360">O377+O385+O399+O403</f>
        <v>0</v>
      </c>
      <c r="P376" s="43">
        <f t="shared" si="360"/>
        <v>0</v>
      </c>
      <c r="Q376" s="43">
        <f t="shared" ref="Q376" si="361">Q377+Q385+Q399+Q403</f>
        <v>0</v>
      </c>
      <c r="R376" s="43">
        <f t="shared" si="359"/>
        <v>0</v>
      </c>
      <c r="S376" s="8">
        <f t="shared" ref="S376" si="362">S377+S385+S399+S403</f>
        <v>20766965.769999996</v>
      </c>
      <c r="T376" s="8">
        <f t="shared" si="358"/>
        <v>18941260.640000001</v>
      </c>
      <c r="U376" s="8">
        <f t="shared" si="358"/>
        <v>0</v>
      </c>
      <c r="V376" s="8">
        <f t="shared" si="358"/>
        <v>19509043.350000001</v>
      </c>
      <c r="W376" s="8">
        <f t="shared" ref="W376" si="363">W377+W385+W399+W403</f>
        <v>0</v>
      </c>
    </row>
    <row r="377" spans="1:23" ht="25.5" hidden="1" outlineLevel="1" x14ac:dyDescent="0.25">
      <c r="A377" s="19" t="s">
        <v>227</v>
      </c>
      <c r="B377" s="10" t="s">
        <v>0</v>
      </c>
      <c r="C377" s="10" t="s">
        <v>368</v>
      </c>
      <c r="D377" s="10" t="s">
        <v>139</v>
      </c>
      <c r="E377" s="18" t="s">
        <v>74</v>
      </c>
      <c r="F377" s="18" t="s">
        <v>143</v>
      </c>
      <c r="G377" s="18" t="s">
        <v>78</v>
      </c>
      <c r="H377" s="18" t="s">
        <v>0</v>
      </c>
      <c r="I377" s="10">
        <v>80700</v>
      </c>
      <c r="J377" s="10"/>
      <c r="K377" s="8">
        <f t="shared" ref="K377:V377" si="364">K378+K382</f>
        <v>5852155.6499999994</v>
      </c>
      <c r="L377" s="8">
        <f>L378+L382</f>
        <v>5852155.6499999994</v>
      </c>
      <c r="M377" s="8">
        <f t="shared" ref="M377:R377" si="365">M378+M382</f>
        <v>0</v>
      </c>
      <c r="N377" s="43">
        <f t="shared" si="365"/>
        <v>0</v>
      </c>
      <c r="O377" s="43">
        <f t="shared" ref="O377:P377" si="366">O378+O382</f>
        <v>0</v>
      </c>
      <c r="P377" s="43">
        <f t="shared" si="366"/>
        <v>0</v>
      </c>
      <c r="Q377" s="43">
        <f t="shared" ref="Q377" si="367">Q378+Q382</f>
        <v>0</v>
      </c>
      <c r="R377" s="43">
        <f t="shared" si="365"/>
        <v>0</v>
      </c>
      <c r="S377" s="8">
        <f t="shared" ref="S377" si="368">S378+S382</f>
        <v>5852155.6499999994</v>
      </c>
      <c r="T377" s="8">
        <f t="shared" si="364"/>
        <v>6048445.9800000004</v>
      </c>
      <c r="U377" s="8">
        <f t="shared" si="364"/>
        <v>0</v>
      </c>
      <c r="V377" s="8">
        <f t="shared" si="364"/>
        <v>6223263.9100000001</v>
      </c>
      <c r="W377" s="8">
        <f t="shared" ref="W377" si="369">W378+W382</f>
        <v>0</v>
      </c>
    </row>
    <row r="378" spans="1:23" ht="89.25" hidden="1" outlineLevel="2" x14ac:dyDescent="0.25">
      <c r="A378" s="19" t="s">
        <v>185</v>
      </c>
      <c r="B378" s="10" t="s">
        <v>0</v>
      </c>
      <c r="C378" s="10" t="s">
        <v>368</v>
      </c>
      <c r="D378" s="10" t="s">
        <v>2</v>
      </c>
      <c r="E378" s="18" t="s">
        <v>74</v>
      </c>
      <c r="F378" s="18" t="s">
        <v>143</v>
      </c>
      <c r="G378" s="18" t="s">
        <v>78</v>
      </c>
      <c r="H378" s="18" t="s">
        <v>0</v>
      </c>
      <c r="I378" s="10">
        <v>80700</v>
      </c>
      <c r="J378" s="10" t="s">
        <v>2</v>
      </c>
      <c r="K378" s="8">
        <f t="shared" ref="K378:W378" si="370">K379</f>
        <v>4685416.1899999995</v>
      </c>
      <c r="L378" s="8">
        <f t="shared" si="370"/>
        <v>4685416.1899999995</v>
      </c>
      <c r="M378" s="8">
        <f t="shared" si="370"/>
        <v>0</v>
      </c>
      <c r="N378" s="43">
        <f t="shared" si="370"/>
        <v>0</v>
      </c>
      <c r="O378" s="43">
        <f t="shared" si="370"/>
        <v>0</v>
      </c>
      <c r="P378" s="43">
        <f t="shared" si="370"/>
        <v>0</v>
      </c>
      <c r="Q378" s="43">
        <f t="shared" si="370"/>
        <v>0</v>
      </c>
      <c r="R378" s="43">
        <f t="shared" si="370"/>
        <v>0</v>
      </c>
      <c r="S378" s="8">
        <f t="shared" si="370"/>
        <v>4685416.1899999995</v>
      </c>
      <c r="T378" s="8">
        <f t="shared" si="370"/>
        <v>4914296.2200000007</v>
      </c>
      <c r="U378" s="8">
        <f t="shared" si="370"/>
        <v>0</v>
      </c>
      <c r="V378" s="8">
        <f t="shared" si="370"/>
        <v>5103852.16</v>
      </c>
      <c r="W378" s="8">
        <f t="shared" si="370"/>
        <v>0</v>
      </c>
    </row>
    <row r="379" spans="1:23" ht="25.5" hidden="1" outlineLevel="3" x14ac:dyDescent="0.25">
      <c r="A379" s="19" t="s">
        <v>212</v>
      </c>
      <c r="B379" s="10" t="s">
        <v>0</v>
      </c>
      <c r="C379" s="10" t="s">
        <v>368</v>
      </c>
      <c r="D379" s="10" t="s">
        <v>28</v>
      </c>
      <c r="E379" s="18" t="s">
        <v>74</v>
      </c>
      <c r="F379" s="18" t="s">
        <v>143</v>
      </c>
      <c r="G379" s="18" t="s">
        <v>78</v>
      </c>
      <c r="H379" s="18" t="s">
        <v>0</v>
      </c>
      <c r="I379" s="10">
        <v>80700</v>
      </c>
      <c r="J379" s="10" t="s">
        <v>28</v>
      </c>
      <c r="K379" s="8">
        <f t="shared" ref="K379:V379" si="371">K380+K381</f>
        <v>4685416.1899999995</v>
      </c>
      <c r="L379" s="8">
        <f t="shared" ref="L379:R379" si="372">L380+L381</f>
        <v>4685416.1899999995</v>
      </c>
      <c r="M379" s="8">
        <f t="shared" si="372"/>
        <v>0</v>
      </c>
      <c r="N379" s="43">
        <f t="shared" si="372"/>
        <v>0</v>
      </c>
      <c r="O379" s="43">
        <f t="shared" ref="O379:P379" si="373">O380+O381</f>
        <v>0</v>
      </c>
      <c r="P379" s="43">
        <f t="shared" si="373"/>
        <v>0</v>
      </c>
      <c r="Q379" s="43">
        <f t="shared" ref="Q379" si="374">Q380+Q381</f>
        <v>0</v>
      </c>
      <c r="R379" s="43">
        <f t="shared" si="372"/>
        <v>0</v>
      </c>
      <c r="S379" s="8">
        <f t="shared" ref="S379" si="375">S380+S381</f>
        <v>4685416.1899999995</v>
      </c>
      <c r="T379" s="8">
        <f t="shared" si="371"/>
        <v>4914296.2200000007</v>
      </c>
      <c r="U379" s="8">
        <f t="shared" si="371"/>
        <v>0</v>
      </c>
      <c r="V379" s="8">
        <f t="shared" si="371"/>
        <v>5103852.16</v>
      </c>
      <c r="W379" s="8">
        <f t="shared" ref="W379" si="376">W380+W381</f>
        <v>0</v>
      </c>
    </row>
    <row r="380" spans="1:23" hidden="1" outlineLevel="4" x14ac:dyDescent="0.25">
      <c r="A380" s="19" t="s">
        <v>213</v>
      </c>
      <c r="B380" s="10" t="s">
        <v>0</v>
      </c>
      <c r="C380" s="10" t="s">
        <v>368</v>
      </c>
      <c r="D380" s="10" t="s">
        <v>29</v>
      </c>
      <c r="E380" s="18" t="s">
        <v>74</v>
      </c>
      <c r="F380" s="18" t="s">
        <v>143</v>
      </c>
      <c r="G380" s="18" t="s">
        <v>78</v>
      </c>
      <c r="H380" s="18" t="s">
        <v>0</v>
      </c>
      <c r="I380" s="10">
        <v>80700</v>
      </c>
      <c r="J380" s="10" t="s">
        <v>29</v>
      </c>
      <c r="K380" s="1">
        <v>3618113.82</v>
      </c>
      <c r="L380" s="1">
        <v>3618113.82</v>
      </c>
      <c r="M380" s="1"/>
      <c r="N380" s="45"/>
      <c r="O380" s="45"/>
      <c r="P380" s="45"/>
      <c r="Q380" s="45"/>
      <c r="R380" s="45"/>
      <c r="S380" s="1">
        <v>3618113.82</v>
      </c>
      <c r="T380" s="1">
        <v>3793904.93</v>
      </c>
      <c r="U380" s="1"/>
      <c r="V380" s="1">
        <v>3939493.21</v>
      </c>
      <c r="W380" s="1"/>
    </row>
    <row r="381" spans="1:23" ht="51" hidden="1" outlineLevel="4" x14ac:dyDescent="0.25">
      <c r="A381" s="19" t="s">
        <v>214</v>
      </c>
      <c r="B381" s="10" t="s">
        <v>0</v>
      </c>
      <c r="C381" s="10" t="s">
        <v>368</v>
      </c>
      <c r="D381" s="10" t="s">
        <v>30</v>
      </c>
      <c r="E381" s="18" t="s">
        <v>74</v>
      </c>
      <c r="F381" s="18" t="s">
        <v>143</v>
      </c>
      <c r="G381" s="18" t="s">
        <v>78</v>
      </c>
      <c r="H381" s="18" t="s">
        <v>0</v>
      </c>
      <c r="I381" s="10">
        <v>80700</v>
      </c>
      <c r="J381" s="10" t="s">
        <v>30</v>
      </c>
      <c r="K381" s="1">
        <v>1067302.3700000001</v>
      </c>
      <c r="L381" s="1">
        <v>1067302.3700000001</v>
      </c>
      <c r="M381" s="1"/>
      <c r="N381" s="45"/>
      <c r="O381" s="45"/>
      <c r="P381" s="45"/>
      <c r="Q381" s="45"/>
      <c r="R381" s="45"/>
      <c r="S381" s="1">
        <v>1067302.3700000001</v>
      </c>
      <c r="T381" s="1">
        <v>1120391.29</v>
      </c>
      <c r="U381" s="1"/>
      <c r="V381" s="1">
        <v>1164358.95</v>
      </c>
      <c r="W381" s="1"/>
    </row>
    <row r="382" spans="1:23" ht="38.25" hidden="1" outlineLevel="2" collapsed="1" x14ac:dyDescent="0.25">
      <c r="A382" s="19" t="s">
        <v>164</v>
      </c>
      <c r="B382" s="10" t="s">
        <v>0</v>
      </c>
      <c r="C382" s="10" t="s">
        <v>368</v>
      </c>
      <c r="D382" s="10" t="s">
        <v>12</v>
      </c>
      <c r="E382" s="18" t="s">
        <v>74</v>
      </c>
      <c r="F382" s="18" t="s">
        <v>143</v>
      </c>
      <c r="G382" s="18" t="s">
        <v>78</v>
      </c>
      <c r="H382" s="18" t="s">
        <v>0</v>
      </c>
      <c r="I382" s="10">
        <v>80700</v>
      </c>
      <c r="J382" s="10" t="s">
        <v>12</v>
      </c>
      <c r="K382" s="8">
        <f t="shared" ref="K382:W383" si="377">K383</f>
        <v>1166739.46</v>
      </c>
      <c r="L382" s="8">
        <f t="shared" si="377"/>
        <v>1166739.46</v>
      </c>
      <c r="M382" s="8">
        <f t="shared" si="377"/>
        <v>0</v>
      </c>
      <c r="N382" s="43">
        <f t="shared" si="377"/>
        <v>0</v>
      </c>
      <c r="O382" s="43">
        <f t="shared" si="377"/>
        <v>0</v>
      </c>
      <c r="P382" s="43">
        <f t="shared" si="377"/>
        <v>0</v>
      </c>
      <c r="Q382" s="43">
        <f t="shared" si="377"/>
        <v>0</v>
      </c>
      <c r="R382" s="43">
        <f t="shared" si="377"/>
        <v>0</v>
      </c>
      <c r="S382" s="8">
        <f t="shared" si="377"/>
        <v>1166739.46</v>
      </c>
      <c r="T382" s="8">
        <f t="shared" si="377"/>
        <v>1134149.76</v>
      </c>
      <c r="U382" s="8">
        <f t="shared" si="377"/>
        <v>0</v>
      </c>
      <c r="V382" s="8">
        <f t="shared" si="377"/>
        <v>1119411.75</v>
      </c>
      <c r="W382" s="8">
        <f t="shared" si="377"/>
        <v>0</v>
      </c>
    </row>
    <row r="383" spans="1:23" ht="51" hidden="1" outlineLevel="3" x14ac:dyDescent="0.25">
      <c r="A383" s="19" t="s">
        <v>165</v>
      </c>
      <c r="B383" s="10" t="s">
        <v>0</v>
      </c>
      <c r="C383" s="10" t="s">
        <v>368</v>
      </c>
      <c r="D383" s="10" t="s">
        <v>14</v>
      </c>
      <c r="E383" s="18" t="s">
        <v>74</v>
      </c>
      <c r="F383" s="18" t="s">
        <v>143</v>
      </c>
      <c r="G383" s="18" t="s">
        <v>78</v>
      </c>
      <c r="H383" s="18" t="s">
        <v>0</v>
      </c>
      <c r="I383" s="10">
        <v>80700</v>
      </c>
      <c r="J383" s="10" t="s">
        <v>14</v>
      </c>
      <c r="K383" s="8">
        <f t="shared" si="377"/>
        <v>1166739.46</v>
      </c>
      <c r="L383" s="8">
        <f t="shared" si="377"/>
        <v>1166739.46</v>
      </c>
      <c r="M383" s="8">
        <f t="shared" si="377"/>
        <v>0</v>
      </c>
      <c r="N383" s="43">
        <f t="shared" si="377"/>
        <v>0</v>
      </c>
      <c r="O383" s="43">
        <f t="shared" si="377"/>
        <v>0</v>
      </c>
      <c r="P383" s="43">
        <f t="shared" si="377"/>
        <v>0</v>
      </c>
      <c r="Q383" s="43">
        <f t="shared" si="377"/>
        <v>0</v>
      </c>
      <c r="R383" s="43">
        <f t="shared" si="377"/>
        <v>0</v>
      </c>
      <c r="S383" s="8">
        <f t="shared" si="377"/>
        <v>1166739.46</v>
      </c>
      <c r="T383" s="8">
        <f t="shared" si="377"/>
        <v>1134149.76</v>
      </c>
      <c r="U383" s="8">
        <f t="shared" si="377"/>
        <v>0</v>
      </c>
      <c r="V383" s="8">
        <f t="shared" si="377"/>
        <v>1119411.75</v>
      </c>
      <c r="W383" s="8">
        <f t="shared" si="377"/>
        <v>0</v>
      </c>
    </row>
    <row r="384" spans="1:23" ht="25.5" hidden="1" outlineLevel="4" x14ac:dyDescent="0.25">
      <c r="A384" s="19" t="s">
        <v>166</v>
      </c>
      <c r="B384" s="10" t="s">
        <v>0</v>
      </c>
      <c r="C384" s="10" t="s">
        <v>368</v>
      </c>
      <c r="D384" s="10" t="s">
        <v>16</v>
      </c>
      <c r="E384" s="18" t="s">
        <v>74</v>
      </c>
      <c r="F384" s="18" t="s">
        <v>143</v>
      </c>
      <c r="G384" s="18" t="s">
        <v>78</v>
      </c>
      <c r="H384" s="18" t="s">
        <v>0</v>
      </c>
      <c r="I384" s="10">
        <v>80700</v>
      </c>
      <c r="J384" s="10" t="s">
        <v>16</v>
      </c>
      <c r="K384" s="1">
        <v>1166739.46</v>
      </c>
      <c r="L384" s="1">
        <v>1166739.46</v>
      </c>
      <c r="M384" s="1">
        <f>SUM(N384:R384)</f>
        <v>0</v>
      </c>
      <c r="N384" s="48">
        <v>0</v>
      </c>
      <c r="O384" s="45"/>
      <c r="P384" s="45"/>
      <c r="Q384" s="45"/>
      <c r="R384" s="45"/>
      <c r="S384" s="1">
        <f>L384+M384</f>
        <v>1166739.46</v>
      </c>
      <c r="T384" s="1">
        <v>1134149.76</v>
      </c>
      <c r="U384" s="1"/>
      <c r="V384" s="1">
        <v>1119411.75</v>
      </c>
      <c r="W384" s="1"/>
    </row>
    <row r="385" spans="1:23" ht="76.5" outlineLevel="1" collapsed="1" x14ac:dyDescent="0.25">
      <c r="A385" s="19" t="s">
        <v>228</v>
      </c>
      <c r="B385" s="10" t="s">
        <v>0</v>
      </c>
      <c r="C385" s="10" t="s">
        <v>369</v>
      </c>
      <c r="D385" s="10" t="s">
        <v>139</v>
      </c>
      <c r="E385" s="18" t="s">
        <v>74</v>
      </c>
      <c r="F385" s="18" t="s">
        <v>143</v>
      </c>
      <c r="G385" s="18" t="s">
        <v>78</v>
      </c>
      <c r="H385" s="18" t="s">
        <v>0</v>
      </c>
      <c r="I385" s="10">
        <v>80730</v>
      </c>
      <c r="J385" s="10"/>
      <c r="K385" s="8">
        <f t="shared" ref="K385:V385" si="378">K386+K390+K394</f>
        <v>12393734.219999999</v>
      </c>
      <c r="L385" s="8">
        <f t="shared" ref="L385:R385" si="379">L386+L390+L394</f>
        <v>12393734.219999999</v>
      </c>
      <c r="M385" s="8">
        <f t="shared" si="379"/>
        <v>1600000</v>
      </c>
      <c r="N385" s="43">
        <f t="shared" si="379"/>
        <v>1600000</v>
      </c>
      <c r="O385" s="43">
        <f t="shared" ref="O385:P385" si="380">O386+O390+O394</f>
        <v>0</v>
      </c>
      <c r="P385" s="43">
        <f t="shared" si="380"/>
        <v>0</v>
      </c>
      <c r="Q385" s="43">
        <f t="shared" ref="Q385" si="381">Q386+Q390+Q394</f>
        <v>0</v>
      </c>
      <c r="R385" s="43">
        <f t="shared" si="379"/>
        <v>0</v>
      </c>
      <c r="S385" s="8">
        <f t="shared" ref="S385" si="382">S386+S390+S394</f>
        <v>13993734.219999999</v>
      </c>
      <c r="T385" s="8">
        <f t="shared" si="378"/>
        <v>12892814.66</v>
      </c>
      <c r="U385" s="8">
        <f t="shared" si="378"/>
        <v>0</v>
      </c>
      <c r="V385" s="8">
        <f t="shared" si="378"/>
        <v>13285779.439999999</v>
      </c>
      <c r="W385" s="8">
        <f t="shared" ref="W385" si="383">W386+W390+W394</f>
        <v>0</v>
      </c>
    </row>
    <row r="386" spans="1:23" ht="89.25" hidden="1" outlineLevel="2" x14ac:dyDescent="0.25">
      <c r="A386" s="19" t="s">
        <v>185</v>
      </c>
      <c r="B386" s="10" t="s">
        <v>0</v>
      </c>
      <c r="C386" s="10" t="s">
        <v>369</v>
      </c>
      <c r="D386" s="10" t="s">
        <v>2</v>
      </c>
      <c r="E386" s="18" t="s">
        <v>74</v>
      </c>
      <c r="F386" s="18" t="s">
        <v>143</v>
      </c>
      <c r="G386" s="18" t="s">
        <v>78</v>
      </c>
      <c r="H386" s="18" t="s">
        <v>0</v>
      </c>
      <c r="I386" s="10">
        <v>80730</v>
      </c>
      <c r="J386" s="10" t="s">
        <v>2</v>
      </c>
      <c r="K386" s="8">
        <f t="shared" ref="K386:W386" si="384">K387</f>
        <v>9911728.5499999989</v>
      </c>
      <c r="L386" s="8">
        <f t="shared" si="384"/>
        <v>9911728.5499999989</v>
      </c>
      <c r="M386" s="8">
        <f t="shared" si="384"/>
        <v>0</v>
      </c>
      <c r="N386" s="43">
        <f t="shared" si="384"/>
        <v>0</v>
      </c>
      <c r="O386" s="43">
        <f t="shared" si="384"/>
        <v>0</v>
      </c>
      <c r="P386" s="43">
        <f t="shared" si="384"/>
        <v>0</v>
      </c>
      <c r="Q386" s="43">
        <f t="shared" si="384"/>
        <v>0</v>
      </c>
      <c r="R386" s="43">
        <f t="shared" si="384"/>
        <v>0</v>
      </c>
      <c r="S386" s="8">
        <f t="shared" si="384"/>
        <v>9911728.5499999989</v>
      </c>
      <c r="T386" s="8">
        <f t="shared" si="384"/>
        <v>10393896.370000001</v>
      </c>
      <c r="U386" s="8">
        <f t="shared" si="384"/>
        <v>0</v>
      </c>
      <c r="V386" s="8">
        <f t="shared" si="384"/>
        <v>10753571.91</v>
      </c>
      <c r="W386" s="8">
        <f t="shared" si="384"/>
        <v>0</v>
      </c>
    </row>
    <row r="387" spans="1:23" ht="25.5" hidden="1" outlineLevel="3" x14ac:dyDescent="0.25">
      <c r="A387" s="19" t="s">
        <v>212</v>
      </c>
      <c r="B387" s="10" t="s">
        <v>0</v>
      </c>
      <c r="C387" s="10" t="s">
        <v>369</v>
      </c>
      <c r="D387" s="10" t="s">
        <v>28</v>
      </c>
      <c r="E387" s="18" t="s">
        <v>74</v>
      </c>
      <c r="F387" s="18" t="s">
        <v>143</v>
      </c>
      <c r="G387" s="18" t="s">
        <v>78</v>
      </c>
      <c r="H387" s="18" t="s">
        <v>0</v>
      </c>
      <c r="I387" s="10">
        <v>80730</v>
      </c>
      <c r="J387" s="10" t="s">
        <v>28</v>
      </c>
      <c r="K387" s="8">
        <f t="shared" ref="K387:V387" si="385">K388+K389</f>
        <v>9911728.5499999989</v>
      </c>
      <c r="L387" s="8">
        <f t="shared" ref="L387:R387" si="386">L388+L389</f>
        <v>9911728.5499999989</v>
      </c>
      <c r="M387" s="8">
        <f t="shared" si="386"/>
        <v>0</v>
      </c>
      <c r="N387" s="43">
        <f t="shared" si="386"/>
        <v>0</v>
      </c>
      <c r="O387" s="43">
        <f t="shared" ref="O387:P387" si="387">O388+O389</f>
        <v>0</v>
      </c>
      <c r="P387" s="43">
        <f t="shared" si="387"/>
        <v>0</v>
      </c>
      <c r="Q387" s="43">
        <f t="shared" ref="Q387" si="388">Q388+Q389</f>
        <v>0</v>
      </c>
      <c r="R387" s="43">
        <f t="shared" si="386"/>
        <v>0</v>
      </c>
      <c r="S387" s="8">
        <f t="shared" ref="S387" si="389">S388+S389</f>
        <v>9911728.5499999989</v>
      </c>
      <c r="T387" s="8">
        <f t="shared" si="385"/>
        <v>10393896.370000001</v>
      </c>
      <c r="U387" s="8">
        <f t="shared" si="385"/>
        <v>0</v>
      </c>
      <c r="V387" s="8">
        <f t="shared" si="385"/>
        <v>10753571.91</v>
      </c>
      <c r="W387" s="8">
        <f t="shared" ref="W387" si="390">W388+W389</f>
        <v>0</v>
      </c>
    </row>
    <row r="388" spans="1:23" hidden="1" outlineLevel="4" x14ac:dyDescent="0.25">
      <c r="A388" s="19" t="s">
        <v>213</v>
      </c>
      <c r="B388" s="10" t="s">
        <v>0</v>
      </c>
      <c r="C388" s="10" t="s">
        <v>369</v>
      </c>
      <c r="D388" s="10" t="s">
        <v>29</v>
      </c>
      <c r="E388" s="18" t="s">
        <v>74</v>
      </c>
      <c r="F388" s="18" t="s">
        <v>143</v>
      </c>
      <c r="G388" s="18" t="s">
        <v>78</v>
      </c>
      <c r="H388" s="18" t="s">
        <v>0</v>
      </c>
      <c r="I388" s="10">
        <v>80730</v>
      </c>
      <c r="J388" s="10" t="s">
        <v>29</v>
      </c>
      <c r="K388" s="1">
        <v>7649111.0199999996</v>
      </c>
      <c r="L388" s="1">
        <v>7649111.0199999996</v>
      </c>
      <c r="M388" s="1"/>
      <c r="N388" s="45"/>
      <c r="O388" s="45"/>
      <c r="P388" s="45"/>
      <c r="Q388" s="45"/>
      <c r="R388" s="45"/>
      <c r="S388" s="1">
        <v>7649111.0199999996</v>
      </c>
      <c r="T388" s="1">
        <v>8019439.6100000003</v>
      </c>
      <c r="U388" s="1"/>
      <c r="V388" s="1">
        <v>8295688.0999999996</v>
      </c>
      <c r="W388" s="1"/>
    </row>
    <row r="389" spans="1:23" ht="51" hidden="1" outlineLevel="4" x14ac:dyDescent="0.25">
      <c r="A389" s="19" t="s">
        <v>214</v>
      </c>
      <c r="B389" s="10" t="s">
        <v>0</v>
      </c>
      <c r="C389" s="10" t="s">
        <v>369</v>
      </c>
      <c r="D389" s="10" t="s">
        <v>30</v>
      </c>
      <c r="E389" s="18" t="s">
        <v>74</v>
      </c>
      <c r="F389" s="18" t="s">
        <v>143</v>
      </c>
      <c r="G389" s="18" t="s">
        <v>78</v>
      </c>
      <c r="H389" s="18" t="s">
        <v>0</v>
      </c>
      <c r="I389" s="10">
        <v>80730</v>
      </c>
      <c r="J389" s="10" t="s">
        <v>30</v>
      </c>
      <c r="K389" s="1">
        <v>2262617.5299999998</v>
      </c>
      <c r="L389" s="1">
        <v>2262617.5299999998</v>
      </c>
      <c r="M389" s="1"/>
      <c r="N389" s="45"/>
      <c r="O389" s="45"/>
      <c r="P389" s="45"/>
      <c r="Q389" s="45"/>
      <c r="R389" s="45"/>
      <c r="S389" s="1">
        <v>2262617.5299999998</v>
      </c>
      <c r="T389" s="1">
        <v>2374456.7599999998</v>
      </c>
      <c r="U389" s="1"/>
      <c r="V389" s="1">
        <v>2457883.81</v>
      </c>
      <c r="W389" s="1"/>
    </row>
    <row r="390" spans="1:23" ht="38.25" outlineLevel="2" collapsed="1" x14ac:dyDescent="0.25">
      <c r="A390" s="19" t="s">
        <v>164</v>
      </c>
      <c r="B390" s="10" t="s">
        <v>0</v>
      </c>
      <c r="C390" s="10" t="s">
        <v>369</v>
      </c>
      <c r="D390" s="10" t="s">
        <v>12</v>
      </c>
      <c r="E390" s="18" t="s">
        <v>74</v>
      </c>
      <c r="F390" s="18" t="s">
        <v>143</v>
      </c>
      <c r="G390" s="18" t="s">
        <v>78</v>
      </c>
      <c r="H390" s="18" t="s">
        <v>0</v>
      </c>
      <c r="I390" s="10">
        <v>80730</v>
      </c>
      <c r="J390" s="10" t="s">
        <v>12</v>
      </c>
      <c r="K390" s="8">
        <f t="shared" ref="K390:W390" si="391">K391</f>
        <v>2475640.67</v>
      </c>
      <c r="L390" s="8">
        <f t="shared" si="391"/>
        <v>2475640.67</v>
      </c>
      <c r="M390" s="8">
        <f t="shared" si="391"/>
        <v>1600000</v>
      </c>
      <c r="N390" s="43">
        <f t="shared" si="391"/>
        <v>1600000</v>
      </c>
      <c r="O390" s="43">
        <f t="shared" si="391"/>
        <v>0</v>
      </c>
      <c r="P390" s="43">
        <f t="shared" si="391"/>
        <v>0</v>
      </c>
      <c r="Q390" s="43">
        <f t="shared" si="391"/>
        <v>0</v>
      </c>
      <c r="R390" s="43">
        <f t="shared" si="391"/>
        <v>0</v>
      </c>
      <c r="S390" s="8">
        <f t="shared" si="391"/>
        <v>4075640.67</v>
      </c>
      <c r="T390" s="8">
        <f t="shared" si="391"/>
        <v>2492553.29</v>
      </c>
      <c r="U390" s="8">
        <f t="shared" si="391"/>
        <v>0</v>
      </c>
      <c r="V390" s="8">
        <f t="shared" si="391"/>
        <v>2525842.5299999998</v>
      </c>
      <c r="W390" s="8">
        <f t="shared" si="391"/>
        <v>0</v>
      </c>
    </row>
    <row r="391" spans="1:23" ht="51" outlineLevel="3" x14ac:dyDescent="0.25">
      <c r="A391" s="19" t="s">
        <v>165</v>
      </c>
      <c r="B391" s="10" t="s">
        <v>0</v>
      </c>
      <c r="C391" s="10" t="s">
        <v>369</v>
      </c>
      <c r="D391" s="10" t="s">
        <v>14</v>
      </c>
      <c r="E391" s="18" t="s">
        <v>74</v>
      </c>
      <c r="F391" s="18" t="s">
        <v>143</v>
      </c>
      <c r="G391" s="18" t="s">
        <v>78</v>
      </c>
      <c r="H391" s="18" t="s">
        <v>0</v>
      </c>
      <c r="I391" s="10">
        <v>80730</v>
      </c>
      <c r="J391" s="10" t="s">
        <v>14</v>
      </c>
      <c r="K391" s="8">
        <f t="shared" ref="K391:V391" si="392">K392+K393</f>
        <v>2475640.67</v>
      </c>
      <c r="L391" s="8">
        <f t="shared" ref="L391:R391" si="393">L392+L393</f>
        <v>2475640.67</v>
      </c>
      <c r="M391" s="8">
        <f t="shared" si="393"/>
        <v>1600000</v>
      </c>
      <c r="N391" s="43">
        <f t="shared" si="393"/>
        <v>1600000</v>
      </c>
      <c r="O391" s="43">
        <f t="shared" ref="O391:P391" si="394">O392+O393</f>
        <v>0</v>
      </c>
      <c r="P391" s="43">
        <f t="shared" si="394"/>
        <v>0</v>
      </c>
      <c r="Q391" s="43">
        <f t="shared" ref="Q391" si="395">Q392+Q393</f>
        <v>0</v>
      </c>
      <c r="R391" s="43">
        <f t="shared" si="393"/>
        <v>0</v>
      </c>
      <c r="S391" s="8">
        <f t="shared" ref="S391" si="396">S392+S393</f>
        <v>4075640.67</v>
      </c>
      <c r="T391" s="8">
        <f t="shared" si="392"/>
        <v>2492553.29</v>
      </c>
      <c r="U391" s="8">
        <f t="shared" si="392"/>
        <v>0</v>
      </c>
      <c r="V391" s="8">
        <f t="shared" si="392"/>
        <v>2525842.5299999998</v>
      </c>
      <c r="W391" s="8">
        <f t="shared" ref="W391" si="397">W392+W393</f>
        <v>0</v>
      </c>
    </row>
    <row r="392" spans="1:23" ht="25.5" outlineLevel="4" x14ac:dyDescent="0.25">
      <c r="A392" s="19" t="s">
        <v>166</v>
      </c>
      <c r="B392" s="10" t="s">
        <v>0</v>
      </c>
      <c r="C392" s="10" t="s">
        <v>369</v>
      </c>
      <c r="D392" s="10" t="s">
        <v>16</v>
      </c>
      <c r="E392" s="18" t="s">
        <v>74</v>
      </c>
      <c r="F392" s="18" t="s">
        <v>143</v>
      </c>
      <c r="G392" s="18" t="s">
        <v>78</v>
      </c>
      <c r="H392" s="18" t="s">
        <v>0</v>
      </c>
      <c r="I392" s="10">
        <v>80730</v>
      </c>
      <c r="J392" s="10" t="s">
        <v>16</v>
      </c>
      <c r="K392" s="1">
        <v>1849322.83</v>
      </c>
      <c r="L392" s="1">
        <v>1849322.83</v>
      </c>
      <c r="M392" s="1">
        <f>SUM(N392:R392)</f>
        <v>1600000</v>
      </c>
      <c r="N392" s="48">
        <v>1600000</v>
      </c>
      <c r="O392" s="45"/>
      <c r="P392" s="45"/>
      <c r="Q392" s="45"/>
      <c r="R392" s="45"/>
      <c r="S392" s="1">
        <f>L392+M392</f>
        <v>3449322.83</v>
      </c>
      <c r="T392" s="1">
        <v>1841182.74</v>
      </c>
      <c r="U392" s="1"/>
      <c r="V392" s="1">
        <v>1848417.16</v>
      </c>
      <c r="W392" s="1"/>
    </row>
    <row r="393" spans="1:23" ht="25.5" hidden="1" outlineLevel="4" x14ac:dyDescent="0.25">
      <c r="A393" s="19" t="s">
        <v>215</v>
      </c>
      <c r="B393" s="10" t="s">
        <v>0</v>
      </c>
      <c r="C393" s="10" t="s">
        <v>369</v>
      </c>
      <c r="D393" s="10" t="s">
        <v>32</v>
      </c>
      <c r="E393" s="18" t="s">
        <v>74</v>
      </c>
      <c r="F393" s="18" t="s">
        <v>143</v>
      </c>
      <c r="G393" s="18" t="s">
        <v>78</v>
      </c>
      <c r="H393" s="18" t="s">
        <v>0</v>
      </c>
      <c r="I393" s="10">
        <v>80730</v>
      </c>
      <c r="J393" s="10" t="s">
        <v>32</v>
      </c>
      <c r="K393" s="1">
        <v>626317.84</v>
      </c>
      <c r="L393" s="1">
        <v>626317.84</v>
      </c>
      <c r="M393" s="1"/>
      <c r="N393" s="45"/>
      <c r="O393" s="45"/>
      <c r="P393" s="45"/>
      <c r="Q393" s="45"/>
      <c r="R393" s="45"/>
      <c r="S393" s="1">
        <v>626317.84</v>
      </c>
      <c r="T393" s="1">
        <v>651370.55000000005</v>
      </c>
      <c r="U393" s="1"/>
      <c r="V393" s="1">
        <v>677425.37</v>
      </c>
      <c r="W393" s="1"/>
    </row>
    <row r="394" spans="1:23" hidden="1" outlineLevel="4" x14ac:dyDescent="0.25">
      <c r="A394" s="19" t="s">
        <v>194</v>
      </c>
      <c r="B394" s="10" t="s">
        <v>0</v>
      </c>
      <c r="C394" s="10" t="s">
        <v>370</v>
      </c>
      <c r="D394" s="10" t="s">
        <v>19</v>
      </c>
      <c r="E394" s="18" t="s">
        <v>74</v>
      </c>
      <c r="F394" s="18" t="s">
        <v>143</v>
      </c>
      <c r="G394" s="18" t="s">
        <v>78</v>
      </c>
      <c r="H394" s="18" t="s">
        <v>0</v>
      </c>
      <c r="I394" s="10">
        <v>80730</v>
      </c>
      <c r="J394" s="10" t="s">
        <v>19</v>
      </c>
      <c r="K394" s="8">
        <f t="shared" ref="K394:W394" si="398">K395</f>
        <v>6365</v>
      </c>
      <c r="L394" s="8">
        <f t="shared" si="398"/>
        <v>6365</v>
      </c>
      <c r="M394" s="8">
        <f t="shared" si="398"/>
        <v>0</v>
      </c>
      <c r="N394" s="43">
        <f t="shared" si="398"/>
        <v>0</v>
      </c>
      <c r="O394" s="43">
        <f t="shared" si="398"/>
        <v>0</v>
      </c>
      <c r="P394" s="43">
        <f t="shared" si="398"/>
        <v>0</v>
      </c>
      <c r="Q394" s="43">
        <f t="shared" si="398"/>
        <v>0</v>
      </c>
      <c r="R394" s="43">
        <f t="shared" si="398"/>
        <v>0</v>
      </c>
      <c r="S394" s="8">
        <f t="shared" si="398"/>
        <v>6365</v>
      </c>
      <c r="T394" s="8">
        <f t="shared" si="398"/>
        <v>6365</v>
      </c>
      <c r="U394" s="8">
        <f t="shared" si="398"/>
        <v>0</v>
      </c>
      <c r="V394" s="8">
        <f t="shared" si="398"/>
        <v>6365</v>
      </c>
      <c r="W394" s="8">
        <f t="shared" si="398"/>
        <v>0</v>
      </c>
    </row>
    <row r="395" spans="1:23" ht="25.5" hidden="1" outlineLevel="4" x14ac:dyDescent="0.25">
      <c r="A395" s="19" t="s">
        <v>195</v>
      </c>
      <c r="B395" s="10" t="s">
        <v>0</v>
      </c>
      <c r="C395" s="10" t="s">
        <v>370</v>
      </c>
      <c r="D395" s="10" t="s">
        <v>20</v>
      </c>
      <c r="E395" s="18" t="s">
        <v>74</v>
      </c>
      <c r="F395" s="18" t="s">
        <v>143</v>
      </c>
      <c r="G395" s="18" t="s">
        <v>78</v>
      </c>
      <c r="H395" s="18" t="s">
        <v>0</v>
      </c>
      <c r="I395" s="10">
        <v>80730</v>
      </c>
      <c r="J395" s="10" t="s">
        <v>20</v>
      </c>
      <c r="K395" s="8">
        <f t="shared" ref="K395:V395" si="399">K396+K397+K398</f>
        <v>6365</v>
      </c>
      <c r="L395" s="8">
        <f t="shared" ref="L395:R395" si="400">L396+L397+L398</f>
        <v>6365</v>
      </c>
      <c r="M395" s="8">
        <f t="shared" si="400"/>
        <v>0</v>
      </c>
      <c r="N395" s="43">
        <f t="shared" si="400"/>
        <v>0</v>
      </c>
      <c r="O395" s="43">
        <f t="shared" ref="O395:P395" si="401">O396+O397+O398</f>
        <v>0</v>
      </c>
      <c r="P395" s="43">
        <f t="shared" si="401"/>
        <v>0</v>
      </c>
      <c r="Q395" s="43">
        <f t="shared" ref="Q395" si="402">Q396+Q397+Q398</f>
        <v>0</v>
      </c>
      <c r="R395" s="43">
        <f t="shared" si="400"/>
        <v>0</v>
      </c>
      <c r="S395" s="8">
        <f t="shared" ref="S395" si="403">S396+S397+S398</f>
        <v>6365</v>
      </c>
      <c r="T395" s="8">
        <f t="shared" si="399"/>
        <v>6365</v>
      </c>
      <c r="U395" s="8">
        <f t="shared" si="399"/>
        <v>0</v>
      </c>
      <c r="V395" s="8">
        <f t="shared" si="399"/>
        <v>6365</v>
      </c>
      <c r="W395" s="8">
        <f t="shared" ref="W395" si="404">W396+W397+W398</f>
        <v>0</v>
      </c>
    </row>
    <row r="396" spans="1:23" ht="25.5" hidden="1" outlineLevel="4" x14ac:dyDescent="0.25">
      <c r="A396" s="19" t="s">
        <v>196</v>
      </c>
      <c r="B396" s="10" t="s">
        <v>0</v>
      </c>
      <c r="C396" s="10" t="s">
        <v>370</v>
      </c>
      <c r="D396" s="10" t="s">
        <v>21</v>
      </c>
      <c r="E396" s="18" t="s">
        <v>74</v>
      </c>
      <c r="F396" s="18" t="s">
        <v>143</v>
      </c>
      <c r="G396" s="18" t="s">
        <v>78</v>
      </c>
      <c r="H396" s="18" t="s">
        <v>0</v>
      </c>
      <c r="I396" s="10">
        <v>80730</v>
      </c>
      <c r="J396" s="10" t="s">
        <v>21</v>
      </c>
      <c r="K396" s="8">
        <v>0</v>
      </c>
      <c r="L396" s="8">
        <v>0</v>
      </c>
      <c r="M396" s="8">
        <v>0</v>
      </c>
      <c r="N396" s="43">
        <v>0</v>
      </c>
      <c r="O396" s="43">
        <v>0</v>
      </c>
      <c r="P396" s="43">
        <v>0</v>
      </c>
      <c r="Q396" s="43">
        <v>0</v>
      </c>
      <c r="R396" s="43">
        <v>0</v>
      </c>
      <c r="S396" s="8">
        <v>0</v>
      </c>
      <c r="T396" s="8">
        <v>0</v>
      </c>
      <c r="U396" s="8">
        <v>0</v>
      </c>
      <c r="V396" s="8">
        <v>0</v>
      </c>
      <c r="W396" s="8">
        <v>0</v>
      </c>
    </row>
    <row r="397" spans="1:23" hidden="1" outlineLevel="4" x14ac:dyDescent="0.25">
      <c r="A397" s="19" t="s">
        <v>229</v>
      </c>
      <c r="B397" s="10" t="s">
        <v>0</v>
      </c>
      <c r="C397" s="10" t="s">
        <v>370</v>
      </c>
      <c r="D397" s="10" t="s">
        <v>38</v>
      </c>
      <c r="E397" s="18" t="s">
        <v>74</v>
      </c>
      <c r="F397" s="18" t="s">
        <v>143</v>
      </c>
      <c r="G397" s="18" t="s">
        <v>78</v>
      </c>
      <c r="H397" s="18" t="s">
        <v>0</v>
      </c>
      <c r="I397" s="10">
        <v>80730</v>
      </c>
      <c r="J397" s="10" t="s">
        <v>38</v>
      </c>
      <c r="K397" s="1">
        <v>6365</v>
      </c>
      <c r="L397" s="1">
        <v>6365</v>
      </c>
      <c r="M397" s="1"/>
      <c r="N397" s="45"/>
      <c r="O397" s="45"/>
      <c r="P397" s="45"/>
      <c r="Q397" s="45"/>
      <c r="R397" s="45"/>
      <c r="S397" s="1">
        <v>6365</v>
      </c>
      <c r="T397" s="1">
        <v>6365</v>
      </c>
      <c r="U397" s="1"/>
      <c r="V397" s="1">
        <v>6365</v>
      </c>
      <c r="W397" s="1"/>
    </row>
    <row r="398" spans="1:23" hidden="1" outlineLevel="4" x14ac:dyDescent="0.25">
      <c r="A398" s="19" t="s">
        <v>197</v>
      </c>
      <c r="B398" s="10" t="s">
        <v>0</v>
      </c>
      <c r="C398" s="10" t="s">
        <v>370</v>
      </c>
      <c r="D398" s="10" t="s">
        <v>22</v>
      </c>
      <c r="E398" s="18" t="s">
        <v>74</v>
      </c>
      <c r="F398" s="18" t="s">
        <v>143</v>
      </c>
      <c r="G398" s="18" t="s">
        <v>78</v>
      </c>
      <c r="H398" s="18" t="s">
        <v>0</v>
      </c>
      <c r="I398" s="10">
        <v>80730</v>
      </c>
      <c r="J398" s="10" t="s">
        <v>22</v>
      </c>
      <c r="K398" s="8">
        <v>0</v>
      </c>
      <c r="L398" s="8">
        <v>0</v>
      </c>
      <c r="M398" s="8">
        <v>0</v>
      </c>
      <c r="N398" s="43">
        <v>0</v>
      </c>
      <c r="O398" s="43">
        <v>0</v>
      </c>
      <c r="P398" s="43">
        <v>0</v>
      </c>
      <c r="Q398" s="43">
        <v>0</v>
      </c>
      <c r="R398" s="43">
        <v>0</v>
      </c>
      <c r="S398" s="8">
        <v>0</v>
      </c>
      <c r="T398" s="8">
        <v>0</v>
      </c>
      <c r="U398" s="8">
        <v>0</v>
      </c>
      <c r="V398" s="8">
        <v>0</v>
      </c>
      <c r="W398" s="8">
        <v>0</v>
      </c>
    </row>
    <row r="399" spans="1:23" ht="51" hidden="1" outlineLevel="1" collapsed="1" x14ac:dyDescent="0.25">
      <c r="A399" s="19" t="s">
        <v>231</v>
      </c>
      <c r="B399" s="10" t="s">
        <v>0</v>
      </c>
      <c r="C399" s="10" t="s">
        <v>371</v>
      </c>
      <c r="D399" s="10" t="s">
        <v>139</v>
      </c>
      <c r="E399" s="18" t="s">
        <v>74</v>
      </c>
      <c r="F399" s="18" t="s">
        <v>143</v>
      </c>
      <c r="G399" s="18" t="s">
        <v>78</v>
      </c>
      <c r="H399" s="18" t="s">
        <v>0</v>
      </c>
      <c r="I399" s="10">
        <v>81200</v>
      </c>
      <c r="J399" s="10"/>
      <c r="K399" s="8">
        <f t="shared" ref="K399:W401" si="405">K400</f>
        <v>727592.08</v>
      </c>
      <c r="L399" s="8">
        <f t="shared" si="405"/>
        <v>727592.08</v>
      </c>
      <c r="M399" s="8">
        <f t="shared" si="405"/>
        <v>0</v>
      </c>
      <c r="N399" s="43">
        <f t="shared" si="405"/>
        <v>0</v>
      </c>
      <c r="O399" s="43">
        <f t="shared" si="405"/>
        <v>0</v>
      </c>
      <c r="P399" s="43">
        <f t="shared" si="405"/>
        <v>0</v>
      </c>
      <c r="Q399" s="43">
        <f t="shared" si="405"/>
        <v>0</v>
      </c>
      <c r="R399" s="43">
        <f t="shared" si="405"/>
        <v>0</v>
      </c>
      <c r="S399" s="8">
        <f t="shared" si="405"/>
        <v>727592.08</v>
      </c>
      <c r="T399" s="8">
        <f t="shared" si="405"/>
        <v>0</v>
      </c>
      <c r="U399" s="8">
        <f t="shared" si="405"/>
        <v>0</v>
      </c>
      <c r="V399" s="8">
        <f t="shared" si="405"/>
        <v>0</v>
      </c>
      <c r="W399" s="8">
        <f t="shared" si="405"/>
        <v>0</v>
      </c>
    </row>
    <row r="400" spans="1:23" ht="38.25" hidden="1" outlineLevel="2" x14ac:dyDescent="0.25">
      <c r="A400" s="19" t="s">
        <v>164</v>
      </c>
      <c r="B400" s="10" t="s">
        <v>0</v>
      </c>
      <c r="C400" s="10" t="s">
        <v>371</v>
      </c>
      <c r="D400" s="10" t="s">
        <v>12</v>
      </c>
      <c r="E400" s="18" t="s">
        <v>74</v>
      </c>
      <c r="F400" s="18" t="s">
        <v>143</v>
      </c>
      <c r="G400" s="18" t="s">
        <v>78</v>
      </c>
      <c r="H400" s="18" t="s">
        <v>0</v>
      </c>
      <c r="I400" s="10">
        <v>81200</v>
      </c>
      <c r="J400" s="10" t="s">
        <v>12</v>
      </c>
      <c r="K400" s="8">
        <f t="shared" si="405"/>
        <v>727592.08</v>
      </c>
      <c r="L400" s="8">
        <f t="shared" si="405"/>
        <v>727592.08</v>
      </c>
      <c r="M400" s="8">
        <f t="shared" si="405"/>
        <v>0</v>
      </c>
      <c r="N400" s="43">
        <f t="shared" si="405"/>
        <v>0</v>
      </c>
      <c r="O400" s="43">
        <f t="shared" si="405"/>
        <v>0</v>
      </c>
      <c r="P400" s="43">
        <f t="shared" si="405"/>
        <v>0</v>
      </c>
      <c r="Q400" s="43">
        <f t="shared" si="405"/>
        <v>0</v>
      </c>
      <c r="R400" s="43">
        <f t="shared" si="405"/>
        <v>0</v>
      </c>
      <c r="S400" s="8">
        <f t="shared" si="405"/>
        <v>727592.08</v>
      </c>
      <c r="T400" s="8">
        <f t="shared" si="405"/>
        <v>0</v>
      </c>
      <c r="U400" s="8">
        <f t="shared" si="405"/>
        <v>0</v>
      </c>
      <c r="V400" s="8">
        <f t="shared" si="405"/>
        <v>0</v>
      </c>
      <c r="W400" s="8">
        <f t="shared" si="405"/>
        <v>0</v>
      </c>
    </row>
    <row r="401" spans="1:35" ht="51" hidden="1" outlineLevel="3" x14ac:dyDescent="0.25">
      <c r="A401" s="19" t="s">
        <v>165</v>
      </c>
      <c r="B401" s="10" t="s">
        <v>0</v>
      </c>
      <c r="C401" s="10" t="s">
        <v>371</v>
      </c>
      <c r="D401" s="10" t="s">
        <v>14</v>
      </c>
      <c r="E401" s="18" t="s">
        <v>74</v>
      </c>
      <c r="F401" s="18" t="s">
        <v>143</v>
      </c>
      <c r="G401" s="18" t="s">
        <v>78</v>
      </c>
      <c r="H401" s="18" t="s">
        <v>0</v>
      </c>
      <c r="I401" s="10">
        <v>81200</v>
      </c>
      <c r="J401" s="10" t="s">
        <v>14</v>
      </c>
      <c r="K401" s="8">
        <f t="shared" si="405"/>
        <v>727592.08</v>
      </c>
      <c r="L401" s="8">
        <f t="shared" si="405"/>
        <v>727592.08</v>
      </c>
      <c r="M401" s="8">
        <f t="shared" si="405"/>
        <v>0</v>
      </c>
      <c r="N401" s="43">
        <f t="shared" si="405"/>
        <v>0</v>
      </c>
      <c r="O401" s="43">
        <f t="shared" si="405"/>
        <v>0</v>
      </c>
      <c r="P401" s="43">
        <f t="shared" si="405"/>
        <v>0</v>
      </c>
      <c r="Q401" s="43">
        <f t="shared" si="405"/>
        <v>0</v>
      </c>
      <c r="R401" s="43">
        <f t="shared" si="405"/>
        <v>0</v>
      </c>
      <c r="S401" s="8">
        <f t="shared" si="405"/>
        <v>727592.08</v>
      </c>
      <c r="T401" s="8">
        <f t="shared" si="405"/>
        <v>0</v>
      </c>
      <c r="U401" s="8">
        <f t="shared" si="405"/>
        <v>0</v>
      </c>
      <c r="V401" s="8">
        <f t="shared" si="405"/>
        <v>0</v>
      </c>
      <c r="W401" s="8">
        <f t="shared" si="405"/>
        <v>0</v>
      </c>
    </row>
    <row r="402" spans="1:35" ht="25.5" hidden="1" outlineLevel="4" x14ac:dyDescent="0.25">
      <c r="A402" s="19" t="s">
        <v>166</v>
      </c>
      <c r="B402" s="10" t="s">
        <v>0</v>
      </c>
      <c r="C402" s="10" t="s">
        <v>371</v>
      </c>
      <c r="D402" s="10" t="s">
        <v>16</v>
      </c>
      <c r="E402" s="18" t="s">
        <v>74</v>
      </c>
      <c r="F402" s="18" t="s">
        <v>143</v>
      </c>
      <c r="G402" s="18" t="s">
        <v>78</v>
      </c>
      <c r="H402" s="18" t="s">
        <v>0</v>
      </c>
      <c r="I402" s="10">
        <v>81200</v>
      </c>
      <c r="J402" s="10" t="s">
        <v>16</v>
      </c>
      <c r="K402" s="1">
        <v>727592.08</v>
      </c>
      <c r="L402" s="1">
        <v>727592.08</v>
      </c>
      <c r="M402" s="1"/>
      <c r="N402" s="45"/>
      <c r="O402" s="45"/>
      <c r="P402" s="45"/>
      <c r="Q402" s="45"/>
      <c r="R402" s="45"/>
      <c r="S402" s="1">
        <v>727592.08</v>
      </c>
      <c r="T402" s="1">
        <v>0</v>
      </c>
      <c r="U402" s="1"/>
      <c r="V402" s="1">
        <v>0</v>
      </c>
      <c r="W402" s="1"/>
    </row>
    <row r="403" spans="1:35" s="36" customFormat="1" ht="25.5" customHeight="1" outlineLevel="1" collapsed="1" x14ac:dyDescent="0.25">
      <c r="A403" s="40" t="s">
        <v>489</v>
      </c>
      <c r="B403" s="39"/>
      <c r="C403" s="39"/>
      <c r="D403" s="39"/>
      <c r="E403" s="18" t="s">
        <v>74</v>
      </c>
      <c r="F403" s="18" t="s">
        <v>143</v>
      </c>
      <c r="G403" s="18" t="s">
        <v>78</v>
      </c>
      <c r="H403" s="18" t="s">
        <v>0</v>
      </c>
      <c r="I403" s="10">
        <v>81210</v>
      </c>
      <c r="J403" s="10"/>
      <c r="K403" s="8">
        <f t="shared" ref="K403:W404" si="406">K404</f>
        <v>0</v>
      </c>
      <c r="L403" s="8">
        <f t="shared" si="406"/>
        <v>0</v>
      </c>
      <c r="M403" s="8">
        <f t="shared" si="406"/>
        <v>193483.82</v>
      </c>
      <c r="N403" s="43">
        <f t="shared" si="406"/>
        <v>193483.82</v>
      </c>
      <c r="O403" s="43">
        <f t="shared" si="406"/>
        <v>0</v>
      </c>
      <c r="P403" s="43">
        <f t="shared" si="406"/>
        <v>0</v>
      </c>
      <c r="Q403" s="43">
        <f t="shared" si="406"/>
        <v>0</v>
      </c>
      <c r="R403" s="43">
        <f t="shared" si="406"/>
        <v>0</v>
      </c>
      <c r="S403" s="8">
        <f t="shared" si="406"/>
        <v>193483.82</v>
      </c>
      <c r="T403" s="8">
        <f t="shared" si="406"/>
        <v>0</v>
      </c>
      <c r="U403" s="8">
        <f t="shared" si="406"/>
        <v>0</v>
      </c>
      <c r="V403" s="37">
        <f t="shared" si="406"/>
        <v>0</v>
      </c>
      <c r="W403" s="8">
        <f t="shared" si="406"/>
        <v>0</v>
      </c>
      <c r="X403" s="2"/>
      <c r="Y403" s="2"/>
      <c r="Z403" s="2"/>
      <c r="AA403" s="2"/>
      <c r="AB403" s="2"/>
      <c r="AC403" s="2"/>
      <c r="AD403" s="2"/>
      <c r="AE403" s="2"/>
      <c r="AF403" s="2"/>
      <c r="AG403" s="2"/>
      <c r="AH403" s="2"/>
      <c r="AI403" s="2"/>
    </row>
    <row r="404" spans="1:35" ht="15" customHeight="1" outlineLevel="2" x14ac:dyDescent="0.25">
      <c r="A404" s="40" t="s">
        <v>11</v>
      </c>
      <c r="B404" s="39"/>
      <c r="C404" s="39"/>
      <c r="D404" s="39"/>
      <c r="E404" s="18" t="s">
        <v>74</v>
      </c>
      <c r="F404" s="18" t="s">
        <v>143</v>
      </c>
      <c r="G404" s="18" t="s">
        <v>78</v>
      </c>
      <c r="H404" s="18" t="s">
        <v>0</v>
      </c>
      <c r="I404" s="10">
        <v>81210</v>
      </c>
      <c r="J404" s="10" t="s">
        <v>12</v>
      </c>
      <c r="K404" s="8">
        <f t="shared" si="406"/>
        <v>0</v>
      </c>
      <c r="L404" s="8">
        <f t="shared" si="406"/>
        <v>0</v>
      </c>
      <c r="M404" s="8">
        <f t="shared" si="406"/>
        <v>193483.82</v>
      </c>
      <c r="N404" s="43">
        <f t="shared" si="406"/>
        <v>193483.82</v>
      </c>
      <c r="O404" s="43">
        <f t="shared" si="406"/>
        <v>0</v>
      </c>
      <c r="P404" s="43">
        <f t="shared" si="406"/>
        <v>0</v>
      </c>
      <c r="Q404" s="43">
        <f t="shared" si="406"/>
        <v>0</v>
      </c>
      <c r="R404" s="43">
        <f t="shared" si="406"/>
        <v>0</v>
      </c>
      <c r="S404" s="8">
        <f t="shared" si="406"/>
        <v>193483.82</v>
      </c>
      <c r="T404" s="8">
        <f t="shared" si="406"/>
        <v>0</v>
      </c>
      <c r="U404" s="8">
        <f t="shared" si="406"/>
        <v>0</v>
      </c>
      <c r="V404" s="8">
        <f t="shared" si="406"/>
        <v>0</v>
      </c>
      <c r="W404" s="8">
        <f t="shared" si="406"/>
        <v>0</v>
      </c>
    </row>
    <row r="405" spans="1:35" ht="25.5" customHeight="1" outlineLevel="3" x14ac:dyDescent="0.25">
      <c r="A405" s="40" t="s">
        <v>13</v>
      </c>
      <c r="B405" s="39"/>
      <c r="C405" s="39"/>
      <c r="D405" s="39"/>
      <c r="E405" s="18" t="s">
        <v>74</v>
      </c>
      <c r="F405" s="18" t="s">
        <v>143</v>
      </c>
      <c r="G405" s="18" t="s">
        <v>78</v>
      </c>
      <c r="H405" s="18" t="s">
        <v>0</v>
      </c>
      <c r="I405" s="10">
        <v>81210</v>
      </c>
      <c r="J405" s="10" t="s">
        <v>14</v>
      </c>
      <c r="K405" s="8">
        <f t="shared" ref="K405:V405" si="407">K406+K407+K408</f>
        <v>0</v>
      </c>
      <c r="L405" s="8">
        <f t="shared" si="407"/>
        <v>0</v>
      </c>
      <c r="M405" s="8">
        <f t="shared" si="407"/>
        <v>193483.82</v>
      </c>
      <c r="N405" s="43">
        <f t="shared" si="407"/>
        <v>193483.82</v>
      </c>
      <c r="O405" s="43">
        <f t="shared" si="407"/>
        <v>0</v>
      </c>
      <c r="P405" s="43">
        <f t="shared" si="407"/>
        <v>0</v>
      </c>
      <c r="Q405" s="43">
        <f t="shared" si="407"/>
        <v>0</v>
      </c>
      <c r="R405" s="43">
        <f t="shared" si="407"/>
        <v>0</v>
      </c>
      <c r="S405" s="8">
        <f t="shared" si="407"/>
        <v>193483.82</v>
      </c>
      <c r="T405" s="8">
        <f t="shared" si="407"/>
        <v>0</v>
      </c>
      <c r="U405" s="8">
        <f t="shared" ref="U405:W405" si="408">U406+U407+U408</f>
        <v>0</v>
      </c>
      <c r="V405" s="8">
        <f t="shared" si="407"/>
        <v>0</v>
      </c>
      <c r="W405" s="8">
        <f t="shared" si="408"/>
        <v>0</v>
      </c>
    </row>
    <row r="406" spans="1:35" ht="25.5" customHeight="1" outlineLevel="4" x14ac:dyDescent="0.25">
      <c r="A406" s="40" t="s">
        <v>15</v>
      </c>
      <c r="B406" s="39"/>
      <c r="C406" s="39"/>
      <c r="D406" s="39"/>
      <c r="E406" s="18" t="s">
        <v>74</v>
      </c>
      <c r="F406" s="18" t="s">
        <v>143</v>
      </c>
      <c r="G406" s="18" t="s">
        <v>78</v>
      </c>
      <c r="H406" s="18" t="s">
        <v>0</v>
      </c>
      <c r="I406" s="10">
        <v>81210</v>
      </c>
      <c r="J406" s="10" t="s">
        <v>16</v>
      </c>
      <c r="K406" s="8">
        <v>0</v>
      </c>
      <c r="L406" s="8">
        <v>0</v>
      </c>
      <c r="M406" s="8">
        <f>SUM(N406:R406)</f>
        <v>193483.82</v>
      </c>
      <c r="N406" s="16">
        <v>193483.82</v>
      </c>
      <c r="O406" s="43">
        <v>0</v>
      </c>
      <c r="P406" s="43">
        <v>0</v>
      </c>
      <c r="Q406" s="43">
        <v>0</v>
      </c>
      <c r="R406" s="43">
        <v>0</v>
      </c>
      <c r="S406" s="8">
        <f>L406+M406</f>
        <v>193483.82</v>
      </c>
      <c r="T406" s="8">
        <v>0</v>
      </c>
      <c r="U406" s="8">
        <v>0</v>
      </c>
      <c r="V406" s="8">
        <v>0</v>
      </c>
      <c r="W406" s="8">
        <v>0</v>
      </c>
    </row>
    <row r="407" spans="1:35" ht="15" hidden="1" customHeight="1" outlineLevel="4" x14ac:dyDescent="0.25">
      <c r="A407" s="19"/>
      <c r="B407" s="10"/>
      <c r="C407" s="10"/>
      <c r="D407" s="41"/>
      <c r="E407" s="18"/>
      <c r="F407" s="18"/>
      <c r="G407" s="18"/>
      <c r="H407" s="18"/>
      <c r="I407" s="10"/>
      <c r="J407" s="10"/>
      <c r="K407" s="8"/>
      <c r="L407" s="8"/>
      <c r="M407" s="8"/>
      <c r="N407" s="43"/>
      <c r="O407" s="43"/>
      <c r="P407" s="43"/>
      <c r="Q407" s="43"/>
      <c r="R407" s="43"/>
      <c r="S407" s="8"/>
      <c r="T407" s="8"/>
      <c r="U407" s="8"/>
      <c r="V407" s="8"/>
      <c r="W407" s="8"/>
    </row>
    <row r="408" spans="1:35" ht="15" hidden="1" customHeight="1" outlineLevel="4" x14ac:dyDescent="0.25">
      <c r="A408" s="19"/>
      <c r="B408" s="10"/>
      <c r="C408" s="10"/>
      <c r="D408" s="10"/>
      <c r="E408" s="18"/>
      <c r="F408" s="18"/>
      <c r="G408" s="18"/>
      <c r="H408" s="18"/>
      <c r="I408" s="10"/>
      <c r="J408" s="10"/>
      <c r="K408" s="8"/>
      <c r="L408" s="8"/>
      <c r="M408" s="8"/>
      <c r="N408" s="43"/>
      <c r="O408" s="43"/>
      <c r="P408" s="43"/>
      <c r="Q408" s="43"/>
      <c r="R408" s="43"/>
      <c r="S408" s="8"/>
      <c r="T408" s="8"/>
      <c r="U408" s="8"/>
      <c r="V408" s="8"/>
      <c r="W408" s="8"/>
    </row>
    <row r="409" spans="1:35" ht="63.75" hidden="1" customHeight="1" outlineLevel="4" x14ac:dyDescent="0.25">
      <c r="A409" s="17" t="s">
        <v>372</v>
      </c>
      <c r="B409" s="10"/>
      <c r="C409" s="10"/>
      <c r="D409" s="10"/>
      <c r="E409" s="18" t="s">
        <v>74</v>
      </c>
      <c r="F409" s="18" t="s">
        <v>89</v>
      </c>
      <c r="G409" s="18"/>
      <c r="H409" s="18"/>
      <c r="I409" s="10"/>
      <c r="J409" s="10"/>
      <c r="K409" s="8">
        <f t="shared" ref="K409:W409" si="409">K410</f>
        <v>0</v>
      </c>
      <c r="L409" s="8">
        <f t="shared" si="409"/>
        <v>0</v>
      </c>
      <c r="M409" s="8">
        <f t="shared" si="409"/>
        <v>0</v>
      </c>
      <c r="N409" s="43">
        <f t="shared" si="409"/>
        <v>0</v>
      </c>
      <c r="O409" s="43">
        <f t="shared" si="409"/>
        <v>0</v>
      </c>
      <c r="P409" s="43">
        <f t="shared" si="409"/>
        <v>0</v>
      </c>
      <c r="Q409" s="43">
        <f t="shared" si="409"/>
        <v>0</v>
      </c>
      <c r="R409" s="43">
        <f t="shared" si="409"/>
        <v>0</v>
      </c>
      <c r="S409" s="8">
        <f t="shared" si="409"/>
        <v>0</v>
      </c>
      <c r="T409" s="8">
        <f t="shared" si="409"/>
        <v>0</v>
      </c>
      <c r="U409" s="8">
        <f t="shared" si="409"/>
        <v>0</v>
      </c>
      <c r="V409" s="8">
        <f t="shared" si="409"/>
        <v>0</v>
      </c>
      <c r="W409" s="8">
        <f t="shared" si="409"/>
        <v>0</v>
      </c>
    </row>
    <row r="410" spans="1:35" ht="25.5" hidden="1" customHeight="1" outlineLevel="4" x14ac:dyDescent="0.25">
      <c r="A410" s="17" t="s">
        <v>373</v>
      </c>
      <c r="B410" s="10"/>
      <c r="C410" s="10"/>
      <c r="D410" s="10"/>
      <c r="E410" s="18" t="s">
        <v>74</v>
      </c>
      <c r="F410" s="18" t="s">
        <v>89</v>
      </c>
      <c r="G410" s="18" t="s">
        <v>85</v>
      </c>
      <c r="H410" s="9"/>
      <c r="I410" s="10"/>
      <c r="J410" s="10"/>
      <c r="K410" s="8">
        <f t="shared" ref="K410:V410" si="410">K411+K427</f>
        <v>0</v>
      </c>
      <c r="L410" s="8">
        <f t="shared" ref="L410:R410" si="411">L411+L427</f>
        <v>0</v>
      </c>
      <c r="M410" s="8">
        <f t="shared" si="411"/>
        <v>0</v>
      </c>
      <c r="N410" s="43">
        <f t="shared" si="411"/>
        <v>0</v>
      </c>
      <c r="O410" s="43">
        <f t="shared" ref="O410:P410" si="412">O411+O427</f>
        <v>0</v>
      </c>
      <c r="P410" s="43">
        <f t="shared" si="412"/>
        <v>0</v>
      </c>
      <c r="Q410" s="43">
        <f t="shared" ref="Q410" si="413">Q411+Q427</f>
        <v>0</v>
      </c>
      <c r="R410" s="43">
        <f t="shared" si="411"/>
        <v>0</v>
      </c>
      <c r="S410" s="8">
        <f t="shared" ref="S410" si="414">S411+S427</f>
        <v>0</v>
      </c>
      <c r="T410" s="8">
        <f t="shared" si="410"/>
        <v>0</v>
      </c>
      <c r="U410" s="8">
        <f t="shared" si="410"/>
        <v>0</v>
      </c>
      <c r="V410" s="8">
        <f t="shared" si="410"/>
        <v>0</v>
      </c>
      <c r="W410" s="8">
        <f t="shared" ref="W410" si="415">W411+W427</f>
        <v>0</v>
      </c>
    </row>
    <row r="411" spans="1:35" ht="15" hidden="1" customHeight="1" outlineLevel="4" x14ac:dyDescent="0.25">
      <c r="A411" s="19" t="s">
        <v>309</v>
      </c>
      <c r="B411" s="10"/>
      <c r="C411" s="10"/>
      <c r="D411" s="10"/>
      <c r="E411" s="18" t="s">
        <v>74</v>
      </c>
      <c r="F411" s="18" t="s">
        <v>89</v>
      </c>
      <c r="G411" s="18" t="s">
        <v>85</v>
      </c>
      <c r="H411" s="18" t="s">
        <v>0</v>
      </c>
      <c r="I411" s="10"/>
      <c r="J411" s="10"/>
      <c r="K411" s="8">
        <f t="shared" ref="K411:V411" si="416">K412+K419</f>
        <v>0</v>
      </c>
      <c r="L411" s="8">
        <f t="shared" ref="L411:R411" si="417">L412+L419</f>
        <v>0</v>
      </c>
      <c r="M411" s="8">
        <f t="shared" si="417"/>
        <v>0</v>
      </c>
      <c r="N411" s="43">
        <f t="shared" si="417"/>
        <v>0</v>
      </c>
      <c r="O411" s="43">
        <f t="shared" ref="O411:P411" si="418">O412+O419</f>
        <v>0</v>
      </c>
      <c r="P411" s="43">
        <f t="shared" si="418"/>
        <v>0</v>
      </c>
      <c r="Q411" s="43">
        <f t="shared" ref="Q411" si="419">Q412+Q419</f>
        <v>0</v>
      </c>
      <c r="R411" s="43">
        <f t="shared" si="417"/>
        <v>0</v>
      </c>
      <c r="S411" s="8">
        <f t="shared" ref="S411" si="420">S412+S419</f>
        <v>0</v>
      </c>
      <c r="T411" s="8">
        <f t="shared" si="416"/>
        <v>0</v>
      </c>
      <c r="U411" s="8">
        <f t="shared" si="416"/>
        <v>0</v>
      </c>
      <c r="V411" s="8">
        <f t="shared" si="416"/>
        <v>0</v>
      </c>
      <c r="W411" s="8">
        <f t="shared" ref="W411" si="421">W412+W419</f>
        <v>0</v>
      </c>
    </row>
    <row r="412" spans="1:35" ht="38.25" hidden="1" customHeight="1" outlineLevel="1" x14ac:dyDescent="0.25">
      <c r="A412" s="19" t="s">
        <v>232</v>
      </c>
      <c r="B412" s="10" t="s">
        <v>0</v>
      </c>
      <c r="C412" s="10" t="s">
        <v>233</v>
      </c>
      <c r="D412" s="10" t="s">
        <v>139</v>
      </c>
      <c r="E412" s="18" t="s">
        <v>74</v>
      </c>
      <c r="F412" s="18" t="s">
        <v>89</v>
      </c>
      <c r="G412" s="18" t="s">
        <v>85</v>
      </c>
      <c r="H412" s="18" t="s">
        <v>0</v>
      </c>
      <c r="I412" s="10">
        <v>81130</v>
      </c>
      <c r="J412" s="10"/>
      <c r="K412" s="8">
        <f t="shared" ref="K412:V412" si="422">K413+K416</f>
        <v>0</v>
      </c>
      <c r="L412" s="8">
        <f t="shared" ref="L412:R412" si="423">L413+L416</f>
        <v>0</v>
      </c>
      <c r="M412" s="8">
        <f t="shared" si="423"/>
        <v>0</v>
      </c>
      <c r="N412" s="43">
        <f t="shared" si="423"/>
        <v>0</v>
      </c>
      <c r="O412" s="43">
        <f t="shared" ref="O412:P412" si="424">O413+O416</f>
        <v>0</v>
      </c>
      <c r="P412" s="43">
        <f t="shared" si="424"/>
        <v>0</v>
      </c>
      <c r="Q412" s="43">
        <f t="shared" ref="Q412" si="425">Q413+Q416</f>
        <v>0</v>
      </c>
      <c r="R412" s="43">
        <f t="shared" si="423"/>
        <v>0</v>
      </c>
      <c r="S412" s="8">
        <f t="shared" ref="S412" si="426">S413+S416</f>
        <v>0</v>
      </c>
      <c r="T412" s="8">
        <f t="shared" si="422"/>
        <v>0</v>
      </c>
      <c r="U412" s="8">
        <f t="shared" si="422"/>
        <v>0</v>
      </c>
      <c r="V412" s="8">
        <f t="shared" si="422"/>
        <v>0</v>
      </c>
      <c r="W412" s="8">
        <f t="shared" ref="W412" si="427">W413+W416</f>
        <v>0</v>
      </c>
    </row>
    <row r="413" spans="1:35" ht="89.25" hidden="1" customHeight="1" outlineLevel="2" x14ac:dyDescent="0.25">
      <c r="A413" s="19" t="s">
        <v>185</v>
      </c>
      <c r="B413" s="10" t="s">
        <v>0</v>
      </c>
      <c r="C413" s="10" t="s">
        <v>233</v>
      </c>
      <c r="D413" s="10" t="s">
        <v>2</v>
      </c>
      <c r="E413" s="18" t="s">
        <v>74</v>
      </c>
      <c r="F413" s="18" t="s">
        <v>89</v>
      </c>
      <c r="G413" s="18" t="s">
        <v>85</v>
      </c>
      <c r="H413" s="18" t="s">
        <v>0</v>
      </c>
      <c r="I413" s="10">
        <v>81130</v>
      </c>
      <c r="J413" s="10" t="s">
        <v>2</v>
      </c>
      <c r="K413" s="8">
        <f t="shared" ref="K413:W414" si="428">K414</f>
        <v>0</v>
      </c>
      <c r="L413" s="8">
        <f t="shared" si="428"/>
        <v>0</v>
      </c>
      <c r="M413" s="8">
        <f t="shared" si="428"/>
        <v>0</v>
      </c>
      <c r="N413" s="43">
        <f t="shared" si="428"/>
        <v>0</v>
      </c>
      <c r="O413" s="43">
        <f t="shared" si="428"/>
        <v>0</v>
      </c>
      <c r="P413" s="43">
        <f t="shared" si="428"/>
        <v>0</v>
      </c>
      <c r="Q413" s="43">
        <f t="shared" si="428"/>
        <v>0</v>
      </c>
      <c r="R413" s="43">
        <f t="shared" si="428"/>
        <v>0</v>
      </c>
      <c r="S413" s="8">
        <f t="shared" si="428"/>
        <v>0</v>
      </c>
      <c r="T413" s="8">
        <f t="shared" si="428"/>
        <v>0</v>
      </c>
      <c r="U413" s="8">
        <f t="shared" si="428"/>
        <v>0</v>
      </c>
      <c r="V413" s="8">
        <f t="shared" si="428"/>
        <v>0</v>
      </c>
      <c r="W413" s="8">
        <f t="shared" si="428"/>
        <v>0</v>
      </c>
    </row>
    <row r="414" spans="1:35" ht="38.25" hidden="1" customHeight="1" outlineLevel="3" x14ac:dyDescent="0.25">
      <c r="A414" s="19" t="s">
        <v>186</v>
      </c>
      <c r="B414" s="10" t="s">
        <v>0</v>
      </c>
      <c r="C414" s="10" t="s">
        <v>233</v>
      </c>
      <c r="D414" s="10" t="s">
        <v>4</v>
      </c>
      <c r="E414" s="18" t="s">
        <v>74</v>
      </c>
      <c r="F414" s="18" t="s">
        <v>89</v>
      </c>
      <c r="G414" s="18" t="s">
        <v>85</v>
      </c>
      <c r="H414" s="18" t="s">
        <v>0</v>
      </c>
      <c r="I414" s="10">
        <v>81130</v>
      </c>
      <c r="J414" s="10" t="s">
        <v>4</v>
      </c>
      <c r="K414" s="8">
        <f t="shared" si="428"/>
        <v>0</v>
      </c>
      <c r="L414" s="8">
        <f t="shared" si="428"/>
        <v>0</v>
      </c>
      <c r="M414" s="8">
        <f t="shared" si="428"/>
        <v>0</v>
      </c>
      <c r="N414" s="43">
        <f t="shared" si="428"/>
        <v>0</v>
      </c>
      <c r="O414" s="43">
        <f t="shared" si="428"/>
        <v>0</v>
      </c>
      <c r="P414" s="43">
        <f t="shared" si="428"/>
        <v>0</v>
      </c>
      <c r="Q414" s="43">
        <f t="shared" si="428"/>
        <v>0</v>
      </c>
      <c r="R414" s="43">
        <f t="shared" si="428"/>
        <v>0</v>
      </c>
      <c r="S414" s="8">
        <f t="shared" si="428"/>
        <v>0</v>
      </c>
      <c r="T414" s="8">
        <f t="shared" si="428"/>
        <v>0</v>
      </c>
      <c r="U414" s="8">
        <f t="shared" si="428"/>
        <v>0</v>
      </c>
      <c r="V414" s="8">
        <f t="shared" si="428"/>
        <v>0</v>
      </c>
      <c r="W414" s="8">
        <f t="shared" si="428"/>
        <v>0</v>
      </c>
    </row>
    <row r="415" spans="1:35" ht="76.5" hidden="1" customHeight="1" outlineLevel="4" x14ac:dyDescent="0.25">
      <c r="A415" s="19" t="s">
        <v>234</v>
      </c>
      <c r="B415" s="10" t="s">
        <v>0</v>
      </c>
      <c r="C415" s="10" t="s">
        <v>233</v>
      </c>
      <c r="D415" s="10" t="s">
        <v>40</v>
      </c>
      <c r="E415" s="18" t="s">
        <v>74</v>
      </c>
      <c r="F415" s="18" t="s">
        <v>89</v>
      </c>
      <c r="G415" s="18" t="s">
        <v>85</v>
      </c>
      <c r="H415" s="18" t="s">
        <v>0</v>
      </c>
      <c r="I415" s="10">
        <v>81130</v>
      </c>
      <c r="J415" s="10" t="s">
        <v>40</v>
      </c>
      <c r="K415" s="8">
        <v>0</v>
      </c>
      <c r="L415" s="8">
        <v>0</v>
      </c>
      <c r="M415" s="8">
        <v>0</v>
      </c>
      <c r="N415" s="43">
        <v>0</v>
      </c>
      <c r="O415" s="43">
        <v>0</v>
      </c>
      <c r="P415" s="43">
        <v>0</v>
      </c>
      <c r="Q415" s="43">
        <v>0</v>
      </c>
      <c r="R415" s="43">
        <v>0</v>
      </c>
      <c r="S415" s="8">
        <v>0</v>
      </c>
      <c r="T415" s="8">
        <v>0</v>
      </c>
      <c r="U415" s="8">
        <v>0</v>
      </c>
      <c r="V415" s="8">
        <v>0</v>
      </c>
      <c r="W415" s="8">
        <v>0</v>
      </c>
    </row>
    <row r="416" spans="1:35" ht="38.25" hidden="1" customHeight="1" outlineLevel="2" x14ac:dyDescent="0.25">
      <c r="A416" s="19" t="s">
        <v>164</v>
      </c>
      <c r="B416" s="10" t="s">
        <v>0</v>
      </c>
      <c r="C416" s="10" t="s">
        <v>233</v>
      </c>
      <c r="D416" s="10" t="s">
        <v>12</v>
      </c>
      <c r="E416" s="18" t="s">
        <v>74</v>
      </c>
      <c r="F416" s="18" t="s">
        <v>89</v>
      </c>
      <c r="G416" s="18" t="s">
        <v>85</v>
      </c>
      <c r="H416" s="18" t="s">
        <v>0</v>
      </c>
      <c r="I416" s="10">
        <v>81130</v>
      </c>
      <c r="J416" s="10" t="s">
        <v>12</v>
      </c>
      <c r="K416" s="8">
        <f t="shared" ref="K416:W417" si="429">K417</f>
        <v>0</v>
      </c>
      <c r="L416" s="8">
        <f t="shared" si="429"/>
        <v>0</v>
      </c>
      <c r="M416" s="8">
        <f t="shared" si="429"/>
        <v>0</v>
      </c>
      <c r="N416" s="43">
        <f t="shared" si="429"/>
        <v>0</v>
      </c>
      <c r="O416" s="43">
        <f t="shared" si="429"/>
        <v>0</v>
      </c>
      <c r="P416" s="43">
        <f t="shared" si="429"/>
        <v>0</v>
      </c>
      <c r="Q416" s="43">
        <f t="shared" si="429"/>
        <v>0</v>
      </c>
      <c r="R416" s="43">
        <f t="shared" si="429"/>
        <v>0</v>
      </c>
      <c r="S416" s="8">
        <f t="shared" si="429"/>
        <v>0</v>
      </c>
      <c r="T416" s="8">
        <f t="shared" si="429"/>
        <v>0</v>
      </c>
      <c r="U416" s="8">
        <f t="shared" si="429"/>
        <v>0</v>
      </c>
      <c r="V416" s="8">
        <f t="shared" si="429"/>
        <v>0</v>
      </c>
      <c r="W416" s="8">
        <f t="shared" si="429"/>
        <v>0</v>
      </c>
    </row>
    <row r="417" spans="1:23" ht="51" hidden="1" customHeight="1" outlineLevel="3" x14ac:dyDescent="0.25">
      <c r="A417" s="19" t="s">
        <v>165</v>
      </c>
      <c r="B417" s="10" t="s">
        <v>0</v>
      </c>
      <c r="C417" s="10" t="s">
        <v>233</v>
      </c>
      <c r="D417" s="10" t="s">
        <v>14</v>
      </c>
      <c r="E417" s="18" t="s">
        <v>74</v>
      </c>
      <c r="F417" s="18" t="s">
        <v>89</v>
      </c>
      <c r="G417" s="18" t="s">
        <v>85</v>
      </c>
      <c r="H417" s="18" t="s">
        <v>0</v>
      </c>
      <c r="I417" s="10">
        <v>81130</v>
      </c>
      <c r="J417" s="10" t="s">
        <v>14</v>
      </c>
      <c r="K417" s="8">
        <f t="shared" si="429"/>
        <v>0</v>
      </c>
      <c r="L417" s="8">
        <f t="shared" si="429"/>
        <v>0</v>
      </c>
      <c r="M417" s="8">
        <f t="shared" si="429"/>
        <v>0</v>
      </c>
      <c r="N417" s="43">
        <f t="shared" si="429"/>
        <v>0</v>
      </c>
      <c r="O417" s="43">
        <f t="shared" si="429"/>
        <v>0</v>
      </c>
      <c r="P417" s="43">
        <f t="shared" si="429"/>
        <v>0</v>
      </c>
      <c r="Q417" s="43">
        <f t="shared" si="429"/>
        <v>0</v>
      </c>
      <c r="R417" s="43">
        <f t="shared" si="429"/>
        <v>0</v>
      </c>
      <c r="S417" s="8">
        <f t="shared" si="429"/>
        <v>0</v>
      </c>
      <c r="T417" s="8">
        <f t="shared" si="429"/>
        <v>0</v>
      </c>
      <c r="U417" s="8">
        <f t="shared" si="429"/>
        <v>0</v>
      </c>
      <c r="V417" s="8">
        <f t="shared" si="429"/>
        <v>0</v>
      </c>
      <c r="W417" s="8">
        <f t="shared" si="429"/>
        <v>0</v>
      </c>
    </row>
    <row r="418" spans="1:23" ht="25.5" hidden="1" customHeight="1" outlineLevel="4" x14ac:dyDescent="0.25">
      <c r="A418" s="19" t="s">
        <v>166</v>
      </c>
      <c r="B418" s="10" t="s">
        <v>0</v>
      </c>
      <c r="C418" s="10" t="s">
        <v>233</v>
      </c>
      <c r="D418" s="10" t="s">
        <v>16</v>
      </c>
      <c r="E418" s="18" t="s">
        <v>74</v>
      </c>
      <c r="F418" s="18" t="s">
        <v>89</v>
      </c>
      <c r="G418" s="18" t="s">
        <v>85</v>
      </c>
      <c r="H418" s="18" t="s">
        <v>0</v>
      </c>
      <c r="I418" s="10">
        <v>81130</v>
      </c>
      <c r="J418" s="10" t="s">
        <v>16</v>
      </c>
      <c r="K418" s="8">
        <v>0</v>
      </c>
      <c r="L418" s="8">
        <v>0</v>
      </c>
      <c r="M418" s="8">
        <v>0</v>
      </c>
      <c r="N418" s="43">
        <v>0</v>
      </c>
      <c r="O418" s="43">
        <v>0</v>
      </c>
      <c r="P418" s="43">
        <v>0</v>
      </c>
      <c r="Q418" s="43">
        <v>0</v>
      </c>
      <c r="R418" s="43">
        <v>0</v>
      </c>
      <c r="S418" s="8">
        <v>0</v>
      </c>
      <c r="T418" s="8">
        <v>0</v>
      </c>
      <c r="U418" s="8">
        <v>0</v>
      </c>
      <c r="V418" s="8">
        <v>0</v>
      </c>
      <c r="W418" s="8">
        <v>0</v>
      </c>
    </row>
    <row r="419" spans="1:23" ht="89.25" hidden="1" customHeight="1" outlineLevel="1" x14ac:dyDescent="0.25">
      <c r="A419" s="19" t="s">
        <v>216</v>
      </c>
      <c r="B419" s="10" t="s">
        <v>0</v>
      </c>
      <c r="C419" s="10" t="s">
        <v>217</v>
      </c>
      <c r="D419" s="10" t="s">
        <v>139</v>
      </c>
      <c r="E419" s="18" t="s">
        <v>74</v>
      </c>
      <c r="F419" s="18" t="s">
        <v>89</v>
      </c>
      <c r="G419" s="18" t="s">
        <v>85</v>
      </c>
      <c r="H419" s="18" t="s">
        <v>0</v>
      </c>
      <c r="I419" s="10">
        <v>81180</v>
      </c>
      <c r="J419" s="10"/>
      <c r="K419" s="8">
        <f t="shared" ref="K419:V419" si="430">K420+K423</f>
        <v>0</v>
      </c>
      <c r="L419" s="8">
        <f t="shared" ref="L419:R419" si="431">L420+L423</f>
        <v>0</v>
      </c>
      <c r="M419" s="8">
        <f t="shared" si="431"/>
        <v>0</v>
      </c>
      <c r="N419" s="43">
        <f t="shared" si="431"/>
        <v>0</v>
      </c>
      <c r="O419" s="43">
        <f t="shared" ref="O419:P419" si="432">O420+O423</f>
        <v>0</v>
      </c>
      <c r="P419" s="43">
        <f t="shared" si="432"/>
        <v>0</v>
      </c>
      <c r="Q419" s="43">
        <f t="shared" ref="Q419" si="433">Q420+Q423</f>
        <v>0</v>
      </c>
      <c r="R419" s="43">
        <f t="shared" si="431"/>
        <v>0</v>
      </c>
      <c r="S419" s="8">
        <f t="shared" ref="S419" si="434">S420+S423</f>
        <v>0</v>
      </c>
      <c r="T419" s="8">
        <f t="shared" si="430"/>
        <v>0</v>
      </c>
      <c r="U419" s="8">
        <f t="shared" si="430"/>
        <v>0</v>
      </c>
      <c r="V419" s="8">
        <f t="shared" si="430"/>
        <v>0</v>
      </c>
      <c r="W419" s="8">
        <f t="shared" ref="W419" si="435">W420+W423</f>
        <v>0</v>
      </c>
    </row>
    <row r="420" spans="1:23" ht="38.25" hidden="1" customHeight="1" outlineLevel="2" x14ac:dyDescent="0.25">
      <c r="A420" s="19" t="s">
        <v>164</v>
      </c>
      <c r="B420" s="10" t="s">
        <v>0</v>
      </c>
      <c r="C420" s="10" t="s">
        <v>217</v>
      </c>
      <c r="D420" s="10" t="s">
        <v>12</v>
      </c>
      <c r="E420" s="18" t="s">
        <v>74</v>
      </c>
      <c r="F420" s="18" t="s">
        <v>89</v>
      </c>
      <c r="G420" s="18" t="s">
        <v>85</v>
      </c>
      <c r="H420" s="18" t="s">
        <v>0</v>
      </c>
      <c r="I420" s="10">
        <v>81180</v>
      </c>
      <c r="J420" s="10" t="s">
        <v>12</v>
      </c>
      <c r="K420" s="8">
        <f t="shared" ref="K420:W421" si="436">K421</f>
        <v>0</v>
      </c>
      <c r="L420" s="8">
        <f t="shared" si="436"/>
        <v>0</v>
      </c>
      <c r="M420" s="8">
        <f t="shared" si="436"/>
        <v>0</v>
      </c>
      <c r="N420" s="43">
        <f t="shared" si="436"/>
        <v>0</v>
      </c>
      <c r="O420" s="43">
        <f t="shared" si="436"/>
        <v>0</v>
      </c>
      <c r="P420" s="43">
        <f t="shared" si="436"/>
        <v>0</v>
      </c>
      <c r="Q420" s="43">
        <f t="shared" si="436"/>
        <v>0</v>
      </c>
      <c r="R420" s="43">
        <f t="shared" si="436"/>
        <v>0</v>
      </c>
      <c r="S420" s="8">
        <f t="shared" si="436"/>
        <v>0</v>
      </c>
      <c r="T420" s="8">
        <f t="shared" si="436"/>
        <v>0</v>
      </c>
      <c r="U420" s="8">
        <f t="shared" si="436"/>
        <v>0</v>
      </c>
      <c r="V420" s="8">
        <f t="shared" si="436"/>
        <v>0</v>
      </c>
      <c r="W420" s="8">
        <f t="shared" si="436"/>
        <v>0</v>
      </c>
    </row>
    <row r="421" spans="1:23" ht="51" hidden="1" customHeight="1" outlineLevel="3" x14ac:dyDescent="0.25">
      <c r="A421" s="19" t="s">
        <v>165</v>
      </c>
      <c r="B421" s="10" t="s">
        <v>0</v>
      </c>
      <c r="C421" s="10" t="s">
        <v>217</v>
      </c>
      <c r="D421" s="10" t="s">
        <v>14</v>
      </c>
      <c r="E421" s="18" t="s">
        <v>74</v>
      </c>
      <c r="F421" s="18" t="s">
        <v>89</v>
      </c>
      <c r="G421" s="18" t="s">
        <v>85</v>
      </c>
      <c r="H421" s="18" t="s">
        <v>0</v>
      </c>
      <c r="I421" s="10">
        <v>81180</v>
      </c>
      <c r="J421" s="10" t="s">
        <v>14</v>
      </c>
      <c r="K421" s="8">
        <f t="shared" si="436"/>
        <v>0</v>
      </c>
      <c r="L421" s="8">
        <f t="shared" si="436"/>
        <v>0</v>
      </c>
      <c r="M421" s="8">
        <f t="shared" si="436"/>
        <v>0</v>
      </c>
      <c r="N421" s="43">
        <f t="shared" si="436"/>
        <v>0</v>
      </c>
      <c r="O421" s="43">
        <f t="shared" si="436"/>
        <v>0</v>
      </c>
      <c r="P421" s="43">
        <f t="shared" si="436"/>
        <v>0</v>
      </c>
      <c r="Q421" s="43">
        <f t="shared" si="436"/>
        <v>0</v>
      </c>
      <c r="R421" s="43">
        <f t="shared" si="436"/>
        <v>0</v>
      </c>
      <c r="S421" s="8">
        <f t="shared" si="436"/>
        <v>0</v>
      </c>
      <c r="T421" s="8">
        <f t="shared" si="436"/>
        <v>0</v>
      </c>
      <c r="U421" s="8">
        <f t="shared" si="436"/>
        <v>0</v>
      </c>
      <c r="V421" s="8">
        <f t="shared" si="436"/>
        <v>0</v>
      </c>
      <c r="W421" s="8">
        <f t="shared" si="436"/>
        <v>0</v>
      </c>
    </row>
    <row r="422" spans="1:23" ht="25.5" hidden="1" customHeight="1" outlineLevel="4" x14ac:dyDescent="0.25">
      <c r="A422" s="19" t="s">
        <v>166</v>
      </c>
      <c r="B422" s="10" t="s">
        <v>0</v>
      </c>
      <c r="C422" s="10" t="s">
        <v>217</v>
      </c>
      <c r="D422" s="10" t="s">
        <v>16</v>
      </c>
      <c r="E422" s="18" t="s">
        <v>74</v>
      </c>
      <c r="F422" s="18" t="s">
        <v>89</v>
      </c>
      <c r="G422" s="18" t="s">
        <v>85</v>
      </c>
      <c r="H422" s="18" t="s">
        <v>0</v>
      </c>
      <c r="I422" s="10">
        <v>81180</v>
      </c>
      <c r="J422" s="10" t="s">
        <v>16</v>
      </c>
      <c r="K422" s="8">
        <v>0</v>
      </c>
      <c r="L422" s="8">
        <v>0</v>
      </c>
      <c r="M422" s="8">
        <v>0</v>
      </c>
      <c r="N422" s="43">
        <v>0</v>
      </c>
      <c r="O422" s="43">
        <v>0</v>
      </c>
      <c r="P422" s="43">
        <v>0</v>
      </c>
      <c r="Q422" s="43">
        <v>0</v>
      </c>
      <c r="R422" s="43">
        <v>0</v>
      </c>
      <c r="S422" s="8">
        <v>0</v>
      </c>
      <c r="T422" s="8">
        <v>0</v>
      </c>
      <c r="U422" s="8">
        <v>0</v>
      </c>
      <c r="V422" s="8">
        <v>0</v>
      </c>
      <c r="W422" s="8">
        <v>0</v>
      </c>
    </row>
    <row r="423" spans="1:23" ht="38.25" hidden="1" customHeight="1" outlineLevel="2" x14ac:dyDescent="0.25">
      <c r="A423" s="19" t="s">
        <v>208</v>
      </c>
      <c r="B423" s="10" t="s">
        <v>0</v>
      </c>
      <c r="C423" s="10" t="s">
        <v>217</v>
      </c>
      <c r="D423" s="10" t="s">
        <v>25</v>
      </c>
      <c r="E423" s="18" t="s">
        <v>74</v>
      </c>
      <c r="F423" s="18" t="s">
        <v>89</v>
      </c>
      <c r="G423" s="18" t="s">
        <v>85</v>
      </c>
      <c r="H423" s="18" t="s">
        <v>0</v>
      </c>
      <c r="I423" s="10">
        <v>81180</v>
      </c>
      <c r="J423" s="10" t="s">
        <v>25</v>
      </c>
      <c r="K423" s="8">
        <f t="shared" ref="K423:W424" si="437">K424</f>
        <v>0</v>
      </c>
      <c r="L423" s="8">
        <f t="shared" si="437"/>
        <v>0</v>
      </c>
      <c r="M423" s="8">
        <f t="shared" si="437"/>
        <v>0</v>
      </c>
      <c r="N423" s="43">
        <f t="shared" si="437"/>
        <v>0</v>
      </c>
      <c r="O423" s="43">
        <f t="shared" si="437"/>
        <v>0</v>
      </c>
      <c r="P423" s="43">
        <f t="shared" si="437"/>
        <v>0</v>
      </c>
      <c r="Q423" s="43">
        <f t="shared" si="437"/>
        <v>0</v>
      </c>
      <c r="R423" s="43">
        <f t="shared" si="437"/>
        <v>0</v>
      </c>
      <c r="S423" s="8">
        <f t="shared" si="437"/>
        <v>0</v>
      </c>
      <c r="T423" s="8">
        <f t="shared" si="437"/>
        <v>0</v>
      </c>
      <c r="U423" s="8">
        <f t="shared" si="437"/>
        <v>0</v>
      </c>
      <c r="V423" s="8">
        <f t="shared" si="437"/>
        <v>0</v>
      </c>
      <c r="W423" s="8">
        <f t="shared" si="437"/>
        <v>0</v>
      </c>
    </row>
    <row r="424" spans="1:23" ht="25.5" hidden="1" customHeight="1" outlineLevel="3" x14ac:dyDescent="0.25">
      <c r="A424" s="19" t="s">
        <v>209</v>
      </c>
      <c r="B424" s="10" t="s">
        <v>0</v>
      </c>
      <c r="C424" s="10" t="s">
        <v>217</v>
      </c>
      <c r="D424" s="10" t="s">
        <v>26</v>
      </c>
      <c r="E424" s="18" t="s">
        <v>74</v>
      </c>
      <c r="F424" s="18" t="s">
        <v>89</v>
      </c>
      <c r="G424" s="18" t="s">
        <v>85</v>
      </c>
      <c r="H424" s="18" t="s">
        <v>0</v>
      </c>
      <c r="I424" s="10">
        <v>81180</v>
      </c>
      <c r="J424" s="10" t="s">
        <v>26</v>
      </c>
      <c r="K424" s="8">
        <f t="shared" si="437"/>
        <v>0</v>
      </c>
      <c r="L424" s="8">
        <f t="shared" si="437"/>
        <v>0</v>
      </c>
      <c r="M424" s="8">
        <f t="shared" si="437"/>
        <v>0</v>
      </c>
      <c r="N424" s="43">
        <f t="shared" si="437"/>
        <v>0</v>
      </c>
      <c r="O424" s="43">
        <f t="shared" si="437"/>
        <v>0</v>
      </c>
      <c r="P424" s="43">
        <f t="shared" si="437"/>
        <v>0</v>
      </c>
      <c r="Q424" s="43">
        <f t="shared" si="437"/>
        <v>0</v>
      </c>
      <c r="R424" s="43">
        <f t="shared" si="437"/>
        <v>0</v>
      </c>
      <c r="S424" s="8">
        <f t="shared" si="437"/>
        <v>0</v>
      </c>
      <c r="T424" s="8">
        <f t="shared" si="437"/>
        <v>0</v>
      </c>
      <c r="U424" s="8">
        <f t="shared" si="437"/>
        <v>0</v>
      </c>
      <c r="V424" s="8">
        <f t="shared" si="437"/>
        <v>0</v>
      </c>
      <c r="W424" s="8">
        <f t="shared" si="437"/>
        <v>0</v>
      </c>
    </row>
    <row r="425" spans="1:23" ht="25.5" hidden="1" customHeight="1" outlineLevel="4" x14ac:dyDescent="0.25">
      <c r="A425" s="19" t="s">
        <v>218</v>
      </c>
      <c r="B425" s="10" t="s">
        <v>0</v>
      </c>
      <c r="C425" s="10" t="s">
        <v>217</v>
      </c>
      <c r="D425" s="10" t="s">
        <v>33</v>
      </c>
      <c r="E425" s="18" t="s">
        <v>74</v>
      </c>
      <c r="F425" s="18" t="s">
        <v>89</v>
      </c>
      <c r="G425" s="18" t="s">
        <v>85</v>
      </c>
      <c r="H425" s="18" t="s">
        <v>0</v>
      </c>
      <c r="I425" s="10">
        <v>81180</v>
      </c>
      <c r="J425" s="10" t="s">
        <v>33</v>
      </c>
      <c r="K425" s="8">
        <v>0</v>
      </c>
      <c r="L425" s="8">
        <v>0</v>
      </c>
      <c r="M425" s="8">
        <v>0</v>
      </c>
      <c r="N425" s="43">
        <v>0</v>
      </c>
      <c r="O425" s="43">
        <v>0</v>
      </c>
      <c r="P425" s="43">
        <v>0</v>
      </c>
      <c r="Q425" s="43">
        <v>0</v>
      </c>
      <c r="R425" s="43">
        <v>0</v>
      </c>
      <c r="S425" s="8">
        <v>0</v>
      </c>
      <c r="T425" s="8">
        <v>0</v>
      </c>
      <c r="U425" s="8">
        <v>0</v>
      </c>
      <c r="V425" s="8">
        <v>0</v>
      </c>
      <c r="W425" s="8">
        <v>0</v>
      </c>
    </row>
    <row r="426" spans="1:23" ht="25.5" hidden="1" customHeight="1" outlineLevel="4" x14ac:dyDescent="0.25">
      <c r="A426" s="19" t="s">
        <v>350</v>
      </c>
      <c r="B426" s="10"/>
      <c r="C426" s="10"/>
      <c r="D426" s="10"/>
      <c r="E426" s="18" t="s">
        <v>74</v>
      </c>
      <c r="F426" s="18" t="s">
        <v>89</v>
      </c>
      <c r="G426" s="18" t="s">
        <v>85</v>
      </c>
      <c r="H426" s="18" t="s">
        <v>65</v>
      </c>
      <c r="I426" s="10"/>
      <c r="J426" s="10"/>
      <c r="K426" s="8">
        <f t="shared" ref="K426:W429" si="438">K427</f>
        <v>0</v>
      </c>
      <c r="L426" s="8">
        <f t="shared" si="438"/>
        <v>0</v>
      </c>
      <c r="M426" s="8">
        <f t="shared" si="438"/>
        <v>0</v>
      </c>
      <c r="N426" s="43">
        <f t="shared" si="438"/>
        <v>0</v>
      </c>
      <c r="O426" s="43">
        <f t="shared" si="438"/>
        <v>0</v>
      </c>
      <c r="P426" s="43">
        <f t="shared" si="438"/>
        <v>0</v>
      </c>
      <c r="Q426" s="43">
        <f t="shared" si="438"/>
        <v>0</v>
      </c>
      <c r="R426" s="43">
        <f t="shared" si="438"/>
        <v>0</v>
      </c>
      <c r="S426" s="8">
        <f t="shared" si="438"/>
        <v>0</v>
      </c>
      <c r="T426" s="8">
        <f t="shared" si="438"/>
        <v>0</v>
      </c>
      <c r="U426" s="8">
        <f t="shared" si="438"/>
        <v>0</v>
      </c>
      <c r="V426" s="8">
        <f t="shared" si="438"/>
        <v>0</v>
      </c>
      <c r="W426" s="8">
        <f t="shared" si="438"/>
        <v>0</v>
      </c>
    </row>
    <row r="427" spans="1:23" ht="89.25" hidden="1" customHeight="1" outlineLevel="4" x14ac:dyDescent="0.25">
      <c r="A427" s="19" t="s">
        <v>216</v>
      </c>
      <c r="B427" s="10" t="s">
        <v>65</v>
      </c>
      <c r="C427" s="10" t="s">
        <v>217</v>
      </c>
      <c r="D427" s="10" t="s">
        <v>139</v>
      </c>
      <c r="E427" s="18" t="s">
        <v>74</v>
      </c>
      <c r="F427" s="18" t="s">
        <v>89</v>
      </c>
      <c r="G427" s="18" t="s">
        <v>85</v>
      </c>
      <c r="H427" s="18" t="s">
        <v>65</v>
      </c>
      <c r="I427" s="10">
        <v>81180</v>
      </c>
      <c r="J427" s="10"/>
      <c r="K427" s="8">
        <f t="shared" si="438"/>
        <v>0</v>
      </c>
      <c r="L427" s="8">
        <f t="shared" si="438"/>
        <v>0</v>
      </c>
      <c r="M427" s="8">
        <f t="shared" si="438"/>
        <v>0</v>
      </c>
      <c r="N427" s="43">
        <f t="shared" si="438"/>
        <v>0</v>
      </c>
      <c r="O427" s="43">
        <f t="shared" si="438"/>
        <v>0</v>
      </c>
      <c r="P427" s="43">
        <f t="shared" si="438"/>
        <v>0</v>
      </c>
      <c r="Q427" s="43">
        <f t="shared" si="438"/>
        <v>0</v>
      </c>
      <c r="R427" s="43">
        <f t="shared" si="438"/>
        <v>0</v>
      </c>
      <c r="S427" s="8">
        <f t="shared" si="438"/>
        <v>0</v>
      </c>
      <c r="T427" s="8">
        <f t="shared" si="438"/>
        <v>0</v>
      </c>
      <c r="U427" s="8">
        <f t="shared" si="438"/>
        <v>0</v>
      </c>
      <c r="V427" s="8">
        <f t="shared" si="438"/>
        <v>0</v>
      </c>
      <c r="W427" s="8">
        <f t="shared" si="438"/>
        <v>0</v>
      </c>
    </row>
    <row r="428" spans="1:23" ht="38.25" hidden="1" customHeight="1" outlineLevel="4" x14ac:dyDescent="0.25">
      <c r="A428" s="19" t="s">
        <v>208</v>
      </c>
      <c r="B428" s="10" t="s">
        <v>65</v>
      </c>
      <c r="C428" s="10" t="s">
        <v>217</v>
      </c>
      <c r="D428" s="10" t="s">
        <v>25</v>
      </c>
      <c r="E428" s="18" t="s">
        <v>74</v>
      </c>
      <c r="F428" s="18" t="s">
        <v>89</v>
      </c>
      <c r="G428" s="18" t="s">
        <v>85</v>
      </c>
      <c r="H428" s="18" t="s">
        <v>65</v>
      </c>
      <c r="I428" s="10">
        <v>81180</v>
      </c>
      <c r="J428" s="10" t="s">
        <v>25</v>
      </c>
      <c r="K428" s="8">
        <f t="shared" si="438"/>
        <v>0</v>
      </c>
      <c r="L428" s="8">
        <f t="shared" si="438"/>
        <v>0</v>
      </c>
      <c r="M428" s="8">
        <f t="shared" si="438"/>
        <v>0</v>
      </c>
      <c r="N428" s="43">
        <f t="shared" si="438"/>
        <v>0</v>
      </c>
      <c r="O428" s="43">
        <f t="shared" si="438"/>
        <v>0</v>
      </c>
      <c r="P428" s="43">
        <f t="shared" si="438"/>
        <v>0</v>
      </c>
      <c r="Q428" s="43">
        <f t="shared" si="438"/>
        <v>0</v>
      </c>
      <c r="R428" s="43">
        <f t="shared" si="438"/>
        <v>0</v>
      </c>
      <c r="S428" s="8">
        <f t="shared" si="438"/>
        <v>0</v>
      </c>
      <c r="T428" s="8">
        <f t="shared" si="438"/>
        <v>0</v>
      </c>
      <c r="U428" s="8">
        <f t="shared" si="438"/>
        <v>0</v>
      </c>
      <c r="V428" s="8">
        <f t="shared" si="438"/>
        <v>0</v>
      </c>
      <c r="W428" s="8">
        <f t="shared" si="438"/>
        <v>0</v>
      </c>
    </row>
    <row r="429" spans="1:23" ht="25.5" hidden="1" customHeight="1" outlineLevel="4" x14ac:dyDescent="0.25">
      <c r="A429" s="19" t="s">
        <v>209</v>
      </c>
      <c r="B429" s="10" t="s">
        <v>65</v>
      </c>
      <c r="C429" s="10" t="s">
        <v>217</v>
      </c>
      <c r="D429" s="10" t="s">
        <v>26</v>
      </c>
      <c r="E429" s="18" t="s">
        <v>74</v>
      </c>
      <c r="F429" s="18" t="s">
        <v>89</v>
      </c>
      <c r="G429" s="18" t="s">
        <v>85</v>
      </c>
      <c r="H429" s="18" t="s">
        <v>65</v>
      </c>
      <c r="I429" s="10">
        <v>81180</v>
      </c>
      <c r="J429" s="10" t="s">
        <v>26</v>
      </c>
      <c r="K429" s="8">
        <f t="shared" si="438"/>
        <v>0</v>
      </c>
      <c r="L429" s="8">
        <f t="shared" si="438"/>
        <v>0</v>
      </c>
      <c r="M429" s="8">
        <f t="shared" si="438"/>
        <v>0</v>
      </c>
      <c r="N429" s="43">
        <f t="shared" si="438"/>
        <v>0</v>
      </c>
      <c r="O429" s="43">
        <f t="shared" si="438"/>
        <v>0</v>
      </c>
      <c r="P429" s="43">
        <f t="shared" si="438"/>
        <v>0</v>
      </c>
      <c r="Q429" s="43">
        <f t="shared" si="438"/>
        <v>0</v>
      </c>
      <c r="R429" s="43">
        <f t="shared" si="438"/>
        <v>0</v>
      </c>
      <c r="S429" s="8">
        <f t="shared" si="438"/>
        <v>0</v>
      </c>
      <c r="T429" s="8">
        <f t="shared" si="438"/>
        <v>0</v>
      </c>
      <c r="U429" s="8">
        <f t="shared" si="438"/>
        <v>0</v>
      </c>
      <c r="V429" s="8">
        <f t="shared" si="438"/>
        <v>0</v>
      </c>
      <c r="W429" s="8">
        <f t="shared" si="438"/>
        <v>0</v>
      </c>
    </row>
    <row r="430" spans="1:23" ht="25.5" hidden="1" customHeight="1" outlineLevel="4" x14ac:dyDescent="0.25">
      <c r="A430" s="19" t="s">
        <v>218</v>
      </c>
      <c r="B430" s="10" t="s">
        <v>65</v>
      </c>
      <c r="C430" s="10" t="s">
        <v>217</v>
      </c>
      <c r="D430" s="10" t="s">
        <v>33</v>
      </c>
      <c r="E430" s="18" t="s">
        <v>74</v>
      </c>
      <c r="F430" s="18" t="s">
        <v>89</v>
      </c>
      <c r="G430" s="18" t="s">
        <v>85</v>
      </c>
      <c r="H430" s="18" t="s">
        <v>65</v>
      </c>
      <c r="I430" s="10">
        <v>81180</v>
      </c>
      <c r="J430" s="10" t="s">
        <v>33</v>
      </c>
      <c r="K430" s="8">
        <v>0</v>
      </c>
      <c r="L430" s="8">
        <v>0</v>
      </c>
      <c r="M430" s="8">
        <v>0</v>
      </c>
      <c r="N430" s="43">
        <v>0</v>
      </c>
      <c r="O430" s="43">
        <v>0</v>
      </c>
      <c r="P430" s="43">
        <v>0</v>
      </c>
      <c r="Q430" s="43">
        <v>0</v>
      </c>
      <c r="R430" s="43">
        <v>0</v>
      </c>
      <c r="S430" s="8">
        <v>0</v>
      </c>
      <c r="T430" s="8">
        <v>0</v>
      </c>
      <c r="U430" s="8">
        <v>0</v>
      </c>
      <c r="V430" s="8">
        <v>0</v>
      </c>
      <c r="W430" s="8">
        <v>0</v>
      </c>
    </row>
    <row r="431" spans="1:23" ht="63.75" outlineLevel="4" x14ac:dyDescent="0.25">
      <c r="A431" s="17" t="s">
        <v>477</v>
      </c>
      <c r="B431" s="10"/>
      <c r="C431" s="10"/>
      <c r="D431" s="10"/>
      <c r="E431" s="18" t="s">
        <v>83</v>
      </c>
      <c r="F431" s="18"/>
      <c r="G431" s="18"/>
      <c r="H431" s="18"/>
      <c r="I431" s="10"/>
      <c r="J431" s="10"/>
      <c r="K431" s="8">
        <f t="shared" ref="K431:W432" si="439">K432</f>
        <v>37095764.649999999</v>
      </c>
      <c r="L431" s="8">
        <f t="shared" si="439"/>
        <v>37095764.649999999</v>
      </c>
      <c r="M431" s="8">
        <f t="shared" si="439"/>
        <v>2616400</v>
      </c>
      <c r="N431" s="43">
        <f t="shared" si="439"/>
        <v>2326400</v>
      </c>
      <c r="O431" s="43">
        <f t="shared" si="439"/>
        <v>150000</v>
      </c>
      <c r="P431" s="43">
        <f t="shared" si="439"/>
        <v>140000</v>
      </c>
      <c r="Q431" s="43">
        <f t="shared" si="439"/>
        <v>0</v>
      </c>
      <c r="R431" s="43">
        <f t="shared" si="439"/>
        <v>0</v>
      </c>
      <c r="S431" s="8">
        <f t="shared" si="439"/>
        <v>39712164.649999999</v>
      </c>
      <c r="T431" s="8">
        <f t="shared" si="439"/>
        <v>33233275.809999999</v>
      </c>
      <c r="U431" s="8">
        <f t="shared" si="439"/>
        <v>0</v>
      </c>
      <c r="V431" s="8">
        <f t="shared" si="439"/>
        <v>33512983.449999999</v>
      </c>
      <c r="W431" s="8">
        <f t="shared" si="439"/>
        <v>0</v>
      </c>
    </row>
    <row r="432" spans="1:23" ht="51" outlineLevel="4" x14ac:dyDescent="0.25">
      <c r="A432" s="17" t="s">
        <v>374</v>
      </c>
      <c r="B432" s="10"/>
      <c r="C432" s="10"/>
      <c r="D432" s="10"/>
      <c r="E432" s="18" t="s">
        <v>83</v>
      </c>
      <c r="F432" s="18" t="s">
        <v>88</v>
      </c>
      <c r="G432" s="18" t="s">
        <v>85</v>
      </c>
      <c r="H432" s="18"/>
      <c r="I432" s="10"/>
      <c r="J432" s="10"/>
      <c r="K432" s="8">
        <f t="shared" si="439"/>
        <v>37095764.649999999</v>
      </c>
      <c r="L432" s="8">
        <f t="shared" si="439"/>
        <v>37095764.649999999</v>
      </c>
      <c r="M432" s="8">
        <f t="shared" si="439"/>
        <v>2616400</v>
      </c>
      <c r="N432" s="43">
        <f t="shared" si="439"/>
        <v>2326400</v>
      </c>
      <c r="O432" s="43">
        <f t="shared" si="439"/>
        <v>150000</v>
      </c>
      <c r="P432" s="43">
        <f t="shared" si="439"/>
        <v>140000</v>
      </c>
      <c r="Q432" s="43">
        <f t="shared" si="439"/>
        <v>0</v>
      </c>
      <c r="R432" s="43">
        <f t="shared" si="439"/>
        <v>0</v>
      </c>
      <c r="S432" s="8">
        <f t="shared" si="439"/>
        <v>39712164.649999999</v>
      </c>
      <c r="T432" s="8">
        <f t="shared" si="439"/>
        <v>33233275.809999999</v>
      </c>
      <c r="U432" s="8">
        <f t="shared" si="439"/>
        <v>0</v>
      </c>
      <c r="V432" s="8">
        <f t="shared" si="439"/>
        <v>33512983.449999999</v>
      </c>
      <c r="W432" s="8">
        <f t="shared" si="439"/>
        <v>0</v>
      </c>
    </row>
    <row r="433" spans="1:23" ht="25.5" outlineLevel="4" x14ac:dyDescent="0.25">
      <c r="A433" s="19" t="s">
        <v>347</v>
      </c>
      <c r="B433" s="10" t="s">
        <v>59</v>
      </c>
      <c r="C433" s="10" t="s">
        <v>182</v>
      </c>
      <c r="D433" s="10" t="s">
        <v>139</v>
      </c>
      <c r="E433" s="18" t="s">
        <v>83</v>
      </c>
      <c r="F433" s="18" t="s">
        <v>88</v>
      </c>
      <c r="G433" s="18" t="s">
        <v>85</v>
      </c>
      <c r="H433" s="9" t="s">
        <v>59</v>
      </c>
      <c r="I433" s="9"/>
      <c r="J433" s="9"/>
      <c r="K433" s="8">
        <f t="shared" ref="K433:V433" si="440">K434+K446+K450+K454+K464+K468+K472+K484+K480+K488+K492</f>
        <v>37095764.649999999</v>
      </c>
      <c r="L433" s="8">
        <f t="shared" si="440"/>
        <v>37095764.649999999</v>
      </c>
      <c r="M433" s="8">
        <f t="shared" si="440"/>
        <v>2616400</v>
      </c>
      <c r="N433" s="43">
        <f t="shared" si="440"/>
        <v>2326400</v>
      </c>
      <c r="O433" s="43">
        <f t="shared" si="440"/>
        <v>150000</v>
      </c>
      <c r="P433" s="43">
        <f t="shared" si="440"/>
        <v>140000</v>
      </c>
      <c r="Q433" s="43">
        <f t="shared" si="440"/>
        <v>0</v>
      </c>
      <c r="R433" s="43">
        <f t="shared" si="440"/>
        <v>0</v>
      </c>
      <c r="S433" s="8">
        <f t="shared" si="440"/>
        <v>39712164.649999999</v>
      </c>
      <c r="T433" s="8">
        <f t="shared" si="440"/>
        <v>33233275.809999999</v>
      </c>
      <c r="U433" s="8">
        <f t="shared" ref="U433:W433" si="441">U434+U446+U450+U454+U464+U468+U472+U484+U480+U488+U492</f>
        <v>0</v>
      </c>
      <c r="V433" s="8">
        <f t="shared" si="440"/>
        <v>33512983.449999999</v>
      </c>
      <c r="W433" s="8">
        <f t="shared" si="441"/>
        <v>0</v>
      </c>
    </row>
    <row r="434" spans="1:23" ht="38.25" hidden="1" outlineLevel="4" x14ac:dyDescent="0.25">
      <c r="A434" s="19" t="s">
        <v>190</v>
      </c>
      <c r="B434" s="10" t="s">
        <v>59</v>
      </c>
      <c r="C434" s="10" t="s">
        <v>375</v>
      </c>
      <c r="D434" s="10" t="s">
        <v>139</v>
      </c>
      <c r="E434" s="18" t="s">
        <v>83</v>
      </c>
      <c r="F434" s="18" t="s">
        <v>88</v>
      </c>
      <c r="G434" s="18" t="s">
        <v>85</v>
      </c>
      <c r="H434" s="9" t="s">
        <v>59</v>
      </c>
      <c r="I434" s="10">
        <v>80040</v>
      </c>
      <c r="J434" s="10"/>
      <c r="K434" s="8">
        <f t="shared" ref="K434:V434" si="442">K435+K440+K443</f>
        <v>7522975.1400000006</v>
      </c>
      <c r="L434" s="8">
        <f t="shared" ref="L434:R434" si="443">L435+L440+L443</f>
        <v>7522975.1400000006</v>
      </c>
      <c r="M434" s="8">
        <f t="shared" si="443"/>
        <v>0</v>
      </c>
      <c r="N434" s="43">
        <f t="shared" si="443"/>
        <v>0</v>
      </c>
      <c r="O434" s="43">
        <f t="shared" ref="O434:P434" si="444">O435+O440+O443</f>
        <v>0</v>
      </c>
      <c r="P434" s="43">
        <f t="shared" si="444"/>
        <v>0</v>
      </c>
      <c r="Q434" s="43">
        <f t="shared" ref="Q434" si="445">Q435+Q440+Q443</f>
        <v>0</v>
      </c>
      <c r="R434" s="43">
        <f t="shared" si="443"/>
        <v>0</v>
      </c>
      <c r="S434" s="8">
        <f t="shared" ref="S434" si="446">S435+S440+S443</f>
        <v>7522975.1400000006</v>
      </c>
      <c r="T434" s="8">
        <f t="shared" si="442"/>
        <v>7862347.8099999996</v>
      </c>
      <c r="U434" s="8">
        <f t="shared" si="442"/>
        <v>0</v>
      </c>
      <c r="V434" s="8">
        <f t="shared" si="442"/>
        <v>8142055.4499999993</v>
      </c>
      <c r="W434" s="8">
        <f t="shared" ref="W434" si="447">W435+W440+W443</f>
        <v>0</v>
      </c>
    </row>
    <row r="435" spans="1:23" ht="89.25" hidden="1" outlineLevel="4" x14ac:dyDescent="0.25">
      <c r="A435" s="19" t="s">
        <v>185</v>
      </c>
      <c r="B435" s="10" t="s">
        <v>59</v>
      </c>
      <c r="C435" s="10" t="s">
        <v>375</v>
      </c>
      <c r="D435" s="10" t="s">
        <v>2</v>
      </c>
      <c r="E435" s="18" t="s">
        <v>83</v>
      </c>
      <c r="F435" s="18" t="s">
        <v>88</v>
      </c>
      <c r="G435" s="18" t="s">
        <v>85</v>
      </c>
      <c r="H435" s="9" t="s">
        <v>59</v>
      </c>
      <c r="I435" s="10">
        <v>80040</v>
      </c>
      <c r="J435" s="10" t="s">
        <v>2</v>
      </c>
      <c r="K435" s="8">
        <f t="shared" ref="K435:W435" si="448">K436</f>
        <v>6862941.3700000001</v>
      </c>
      <c r="L435" s="8">
        <f t="shared" si="448"/>
        <v>6862941.3700000001</v>
      </c>
      <c r="M435" s="8">
        <f t="shared" si="448"/>
        <v>0</v>
      </c>
      <c r="N435" s="43">
        <f t="shared" si="448"/>
        <v>0</v>
      </c>
      <c r="O435" s="43">
        <f t="shared" si="448"/>
        <v>0</v>
      </c>
      <c r="P435" s="43">
        <f t="shared" si="448"/>
        <v>0</v>
      </c>
      <c r="Q435" s="43">
        <f t="shared" si="448"/>
        <v>0</v>
      </c>
      <c r="R435" s="43">
        <f t="shared" si="448"/>
        <v>0</v>
      </c>
      <c r="S435" s="8">
        <f t="shared" si="448"/>
        <v>6862941.3700000001</v>
      </c>
      <c r="T435" s="8">
        <f t="shared" si="448"/>
        <v>7199991.21</v>
      </c>
      <c r="U435" s="8">
        <f t="shared" si="448"/>
        <v>0</v>
      </c>
      <c r="V435" s="8">
        <f t="shared" si="448"/>
        <v>7477283.4299999997</v>
      </c>
      <c r="W435" s="8">
        <f t="shared" si="448"/>
        <v>0</v>
      </c>
    </row>
    <row r="436" spans="1:23" ht="38.25" hidden="1" outlineLevel="4" x14ac:dyDescent="0.25">
      <c r="A436" s="19" t="s">
        <v>186</v>
      </c>
      <c r="B436" s="10" t="s">
        <v>59</v>
      </c>
      <c r="C436" s="10" t="s">
        <v>375</v>
      </c>
      <c r="D436" s="10" t="s">
        <v>4</v>
      </c>
      <c r="E436" s="18" t="s">
        <v>83</v>
      </c>
      <c r="F436" s="18" t="s">
        <v>88</v>
      </c>
      <c r="G436" s="18" t="s">
        <v>85</v>
      </c>
      <c r="H436" s="9" t="s">
        <v>59</v>
      </c>
      <c r="I436" s="10">
        <v>80040</v>
      </c>
      <c r="J436" s="10" t="s">
        <v>4</v>
      </c>
      <c r="K436" s="8">
        <f t="shared" ref="K436:V436" si="449">K437+K438+K439</f>
        <v>6862941.3700000001</v>
      </c>
      <c r="L436" s="8">
        <f t="shared" ref="L436:R436" si="450">L437+L438+L439</f>
        <v>6862941.3700000001</v>
      </c>
      <c r="M436" s="8">
        <f t="shared" si="450"/>
        <v>0</v>
      </c>
      <c r="N436" s="43">
        <f t="shared" si="450"/>
        <v>0</v>
      </c>
      <c r="O436" s="43">
        <f t="shared" ref="O436:P436" si="451">O437+O438+O439</f>
        <v>0</v>
      </c>
      <c r="P436" s="43">
        <f t="shared" si="451"/>
        <v>0</v>
      </c>
      <c r="Q436" s="43">
        <f t="shared" ref="Q436" si="452">Q437+Q438+Q439</f>
        <v>0</v>
      </c>
      <c r="R436" s="43">
        <f t="shared" si="450"/>
        <v>0</v>
      </c>
      <c r="S436" s="8">
        <f t="shared" ref="S436" si="453">S437+S438+S439</f>
        <v>6862941.3700000001</v>
      </c>
      <c r="T436" s="8">
        <f t="shared" si="449"/>
        <v>7199991.21</v>
      </c>
      <c r="U436" s="8">
        <f t="shared" si="449"/>
        <v>0</v>
      </c>
      <c r="V436" s="8">
        <f t="shared" si="449"/>
        <v>7477283.4299999997</v>
      </c>
      <c r="W436" s="8">
        <f t="shared" ref="W436" si="454">W437+W438+W439</f>
        <v>0</v>
      </c>
    </row>
    <row r="437" spans="1:23" ht="38.25" hidden="1" outlineLevel="4" x14ac:dyDescent="0.25">
      <c r="A437" s="19" t="s">
        <v>187</v>
      </c>
      <c r="B437" s="10" t="s">
        <v>59</v>
      </c>
      <c r="C437" s="10" t="s">
        <v>375</v>
      </c>
      <c r="D437" s="10" t="s">
        <v>6</v>
      </c>
      <c r="E437" s="18" t="s">
        <v>83</v>
      </c>
      <c r="F437" s="18" t="s">
        <v>88</v>
      </c>
      <c r="G437" s="18" t="s">
        <v>85</v>
      </c>
      <c r="H437" s="9" t="s">
        <v>59</v>
      </c>
      <c r="I437" s="10">
        <v>80040</v>
      </c>
      <c r="J437" s="10" t="s">
        <v>6</v>
      </c>
      <c r="K437" s="1">
        <v>5056210.32</v>
      </c>
      <c r="L437" s="1">
        <v>5056210.32</v>
      </c>
      <c r="M437" s="1"/>
      <c r="N437" s="45"/>
      <c r="O437" s="45"/>
      <c r="P437" s="45"/>
      <c r="Q437" s="45"/>
      <c r="R437" s="45"/>
      <c r="S437" s="1">
        <v>5056210.32</v>
      </c>
      <c r="T437" s="1">
        <v>5315081.17</v>
      </c>
      <c r="U437" s="1"/>
      <c r="V437" s="1">
        <v>5528055.2199999997</v>
      </c>
      <c r="W437" s="1"/>
    </row>
    <row r="438" spans="1:23" ht="51" hidden="1" outlineLevel="4" x14ac:dyDescent="0.25">
      <c r="A438" s="19" t="s">
        <v>188</v>
      </c>
      <c r="B438" s="10" t="s">
        <v>59</v>
      </c>
      <c r="C438" s="10" t="s">
        <v>375</v>
      </c>
      <c r="D438" s="10" t="s">
        <v>8</v>
      </c>
      <c r="E438" s="18" t="s">
        <v>83</v>
      </c>
      <c r="F438" s="18" t="s">
        <v>88</v>
      </c>
      <c r="G438" s="18" t="s">
        <v>85</v>
      </c>
      <c r="H438" s="9" t="s">
        <v>59</v>
      </c>
      <c r="I438" s="10">
        <v>80040</v>
      </c>
      <c r="J438" s="10" t="s">
        <v>8</v>
      </c>
      <c r="K438" s="1">
        <v>214866</v>
      </c>
      <c r="L438" s="1">
        <v>214866</v>
      </c>
      <c r="M438" s="1"/>
      <c r="N438" s="45"/>
      <c r="O438" s="45"/>
      <c r="P438" s="45"/>
      <c r="Q438" s="45"/>
      <c r="R438" s="45"/>
      <c r="S438" s="1">
        <v>214866</v>
      </c>
      <c r="T438" s="1">
        <v>214866</v>
      </c>
      <c r="U438" s="1"/>
      <c r="V438" s="1">
        <v>214866</v>
      </c>
      <c r="W438" s="1"/>
    </row>
    <row r="439" spans="1:23" ht="63.75" hidden="1" outlineLevel="4" x14ac:dyDescent="0.25">
      <c r="A439" s="19" t="s">
        <v>189</v>
      </c>
      <c r="B439" s="10" t="s">
        <v>59</v>
      </c>
      <c r="C439" s="10" t="s">
        <v>375</v>
      </c>
      <c r="D439" s="10" t="s">
        <v>10</v>
      </c>
      <c r="E439" s="18" t="s">
        <v>83</v>
      </c>
      <c r="F439" s="18" t="s">
        <v>88</v>
      </c>
      <c r="G439" s="18" t="s">
        <v>85</v>
      </c>
      <c r="H439" s="9" t="s">
        <v>59</v>
      </c>
      <c r="I439" s="10">
        <v>80040</v>
      </c>
      <c r="J439" s="10" t="s">
        <v>10</v>
      </c>
      <c r="K439" s="1">
        <v>1591865.05</v>
      </c>
      <c r="L439" s="1">
        <v>1591865.05</v>
      </c>
      <c r="M439" s="1"/>
      <c r="N439" s="45"/>
      <c r="O439" s="45"/>
      <c r="P439" s="45"/>
      <c r="Q439" s="45"/>
      <c r="R439" s="45"/>
      <c r="S439" s="1">
        <v>1591865.05</v>
      </c>
      <c r="T439" s="1">
        <v>1670044.04</v>
      </c>
      <c r="U439" s="1"/>
      <c r="V439" s="1">
        <v>1734362.21</v>
      </c>
      <c r="W439" s="1"/>
    </row>
    <row r="440" spans="1:23" ht="38.25" hidden="1" outlineLevel="4" x14ac:dyDescent="0.25">
      <c r="A440" s="19" t="s">
        <v>164</v>
      </c>
      <c r="B440" s="10" t="s">
        <v>59</v>
      </c>
      <c r="C440" s="10" t="s">
        <v>375</v>
      </c>
      <c r="D440" s="10" t="s">
        <v>12</v>
      </c>
      <c r="E440" s="18" t="s">
        <v>83</v>
      </c>
      <c r="F440" s="18" t="s">
        <v>88</v>
      </c>
      <c r="G440" s="18" t="s">
        <v>85</v>
      </c>
      <c r="H440" s="9" t="s">
        <v>59</v>
      </c>
      <c r="I440" s="10">
        <v>80040</v>
      </c>
      <c r="J440" s="10" t="s">
        <v>12</v>
      </c>
      <c r="K440" s="8">
        <f t="shared" ref="K440:W441" si="455">K441</f>
        <v>660033.77</v>
      </c>
      <c r="L440" s="8">
        <f t="shared" si="455"/>
        <v>660033.77</v>
      </c>
      <c r="M440" s="8">
        <f t="shared" si="455"/>
        <v>0</v>
      </c>
      <c r="N440" s="43">
        <f t="shared" si="455"/>
        <v>0</v>
      </c>
      <c r="O440" s="43">
        <f t="shared" si="455"/>
        <v>0</v>
      </c>
      <c r="P440" s="43">
        <f t="shared" si="455"/>
        <v>0</v>
      </c>
      <c r="Q440" s="43">
        <f t="shared" si="455"/>
        <v>0</v>
      </c>
      <c r="R440" s="43">
        <f t="shared" si="455"/>
        <v>0</v>
      </c>
      <c r="S440" s="8">
        <f t="shared" si="455"/>
        <v>660033.77</v>
      </c>
      <c r="T440" s="8">
        <f t="shared" si="455"/>
        <v>662356.6</v>
      </c>
      <c r="U440" s="8">
        <f t="shared" si="455"/>
        <v>0</v>
      </c>
      <c r="V440" s="8">
        <f t="shared" si="455"/>
        <v>664772.02</v>
      </c>
      <c r="W440" s="8">
        <f t="shared" si="455"/>
        <v>0</v>
      </c>
    </row>
    <row r="441" spans="1:23" ht="51" hidden="1" outlineLevel="4" x14ac:dyDescent="0.25">
      <c r="A441" s="19" t="s">
        <v>165</v>
      </c>
      <c r="B441" s="10" t="s">
        <v>59</v>
      </c>
      <c r="C441" s="10" t="s">
        <v>375</v>
      </c>
      <c r="D441" s="10" t="s">
        <v>14</v>
      </c>
      <c r="E441" s="18" t="s">
        <v>83</v>
      </c>
      <c r="F441" s="18" t="s">
        <v>88</v>
      </c>
      <c r="G441" s="18" t="s">
        <v>85</v>
      </c>
      <c r="H441" s="9" t="s">
        <v>59</v>
      </c>
      <c r="I441" s="10">
        <v>80040</v>
      </c>
      <c r="J441" s="10" t="s">
        <v>14</v>
      </c>
      <c r="K441" s="8">
        <f t="shared" si="455"/>
        <v>660033.77</v>
      </c>
      <c r="L441" s="8">
        <f t="shared" si="455"/>
        <v>660033.77</v>
      </c>
      <c r="M441" s="8">
        <f t="shared" si="455"/>
        <v>0</v>
      </c>
      <c r="N441" s="43">
        <f t="shared" si="455"/>
        <v>0</v>
      </c>
      <c r="O441" s="43">
        <f t="shared" si="455"/>
        <v>0</v>
      </c>
      <c r="P441" s="43">
        <f t="shared" si="455"/>
        <v>0</v>
      </c>
      <c r="Q441" s="43">
        <f t="shared" si="455"/>
        <v>0</v>
      </c>
      <c r="R441" s="43">
        <f t="shared" si="455"/>
        <v>0</v>
      </c>
      <c r="S441" s="8">
        <f t="shared" si="455"/>
        <v>660033.77</v>
      </c>
      <c r="T441" s="8">
        <f t="shared" si="455"/>
        <v>662356.6</v>
      </c>
      <c r="U441" s="8">
        <f t="shared" si="455"/>
        <v>0</v>
      </c>
      <c r="V441" s="8">
        <f t="shared" si="455"/>
        <v>664772.02</v>
      </c>
      <c r="W441" s="8">
        <f t="shared" si="455"/>
        <v>0</v>
      </c>
    </row>
    <row r="442" spans="1:23" ht="25.5" hidden="1" outlineLevel="4" x14ac:dyDescent="0.25">
      <c r="A442" s="19" t="s">
        <v>166</v>
      </c>
      <c r="B442" s="10" t="s">
        <v>59</v>
      </c>
      <c r="C442" s="10" t="s">
        <v>375</v>
      </c>
      <c r="D442" s="10" t="s">
        <v>16</v>
      </c>
      <c r="E442" s="18" t="s">
        <v>83</v>
      </c>
      <c r="F442" s="18" t="s">
        <v>88</v>
      </c>
      <c r="G442" s="18" t="s">
        <v>85</v>
      </c>
      <c r="H442" s="9" t="s">
        <v>59</v>
      </c>
      <c r="I442" s="10">
        <v>80040</v>
      </c>
      <c r="J442" s="10" t="s">
        <v>16</v>
      </c>
      <c r="K442" s="1">
        <v>660033.77</v>
      </c>
      <c r="L442" s="1">
        <v>660033.77</v>
      </c>
      <c r="M442" s="1"/>
      <c r="N442" s="45"/>
      <c r="O442" s="45"/>
      <c r="P442" s="45"/>
      <c r="Q442" s="45"/>
      <c r="R442" s="45"/>
      <c r="S442" s="1">
        <v>660033.77</v>
      </c>
      <c r="T442" s="1">
        <v>662356.6</v>
      </c>
      <c r="U442" s="1"/>
      <c r="V442" s="1">
        <v>664772.02</v>
      </c>
      <c r="W442" s="1"/>
    </row>
    <row r="443" spans="1:23" hidden="1" outlineLevel="4" x14ac:dyDescent="0.25">
      <c r="A443" s="19" t="s">
        <v>194</v>
      </c>
      <c r="B443" s="10" t="s">
        <v>59</v>
      </c>
      <c r="C443" s="10" t="s">
        <v>376</v>
      </c>
      <c r="D443" s="10" t="s">
        <v>19</v>
      </c>
      <c r="E443" s="18" t="s">
        <v>83</v>
      </c>
      <c r="F443" s="18" t="s">
        <v>88</v>
      </c>
      <c r="G443" s="18" t="s">
        <v>85</v>
      </c>
      <c r="H443" s="9" t="s">
        <v>59</v>
      </c>
      <c r="I443" s="10">
        <v>80040</v>
      </c>
      <c r="J443" s="10" t="s">
        <v>19</v>
      </c>
      <c r="K443" s="8">
        <f t="shared" ref="K443:W444" si="456">K444</f>
        <v>0</v>
      </c>
      <c r="L443" s="8">
        <f t="shared" si="456"/>
        <v>0</v>
      </c>
      <c r="M443" s="8">
        <f t="shared" si="456"/>
        <v>0</v>
      </c>
      <c r="N443" s="43">
        <f t="shared" si="456"/>
        <v>0</v>
      </c>
      <c r="O443" s="43">
        <f t="shared" si="456"/>
        <v>0</v>
      </c>
      <c r="P443" s="43">
        <f t="shared" si="456"/>
        <v>0</v>
      </c>
      <c r="Q443" s="43">
        <f t="shared" si="456"/>
        <v>0</v>
      </c>
      <c r="R443" s="43">
        <f t="shared" si="456"/>
        <v>0</v>
      </c>
      <c r="S443" s="8">
        <f t="shared" si="456"/>
        <v>0</v>
      </c>
      <c r="T443" s="8">
        <f t="shared" si="456"/>
        <v>0</v>
      </c>
      <c r="U443" s="8">
        <f t="shared" si="456"/>
        <v>0</v>
      </c>
      <c r="V443" s="8">
        <f t="shared" si="456"/>
        <v>0</v>
      </c>
      <c r="W443" s="8">
        <f t="shared" si="456"/>
        <v>0</v>
      </c>
    </row>
    <row r="444" spans="1:23" ht="25.5" hidden="1" outlineLevel="4" x14ac:dyDescent="0.25">
      <c r="A444" s="19" t="s">
        <v>195</v>
      </c>
      <c r="B444" s="10" t="s">
        <v>59</v>
      </c>
      <c r="C444" s="10" t="s">
        <v>376</v>
      </c>
      <c r="D444" s="10" t="s">
        <v>20</v>
      </c>
      <c r="E444" s="18" t="s">
        <v>83</v>
      </c>
      <c r="F444" s="18" t="s">
        <v>88</v>
      </c>
      <c r="G444" s="18" t="s">
        <v>85</v>
      </c>
      <c r="H444" s="9" t="s">
        <v>59</v>
      </c>
      <c r="I444" s="10">
        <v>80040</v>
      </c>
      <c r="J444" s="10" t="s">
        <v>20</v>
      </c>
      <c r="K444" s="8">
        <f t="shared" si="456"/>
        <v>0</v>
      </c>
      <c r="L444" s="8">
        <f t="shared" si="456"/>
        <v>0</v>
      </c>
      <c r="M444" s="8">
        <f t="shared" si="456"/>
        <v>0</v>
      </c>
      <c r="N444" s="43">
        <f t="shared" si="456"/>
        <v>0</v>
      </c>
      <c r="O444" s="43">
        <f t="shared" si="456"/>
        <v>0</v>
      </c>
      <c r="P444" s="43">
        <f t="shared" si="456"/>
        <v>0</v>
      </c>
      <c r="Q444" s="43">
        <f t="shared" si="456"/>
        <v>0</v>
      </c>
      <c r="R444" s="43">
        <f t="shared" si="456"/>
        <v>0</v>
      </c>
      <c r="S444" s="8">
        <f t="shared" si="456"/>
        <v>0</v>
      </c>
      <c r="T444" s="8">
        <f t="shared" si="456"/>
        <v>0</v>
      </c>
      <c r="U444" s="8">
        <f t="shared" si="456"/>
        <v>0</v>
      </c>
      <c r="V444" s="8">
        <f t="shared" si="456"/>
        <v>0</v>
      </c>
      <c r="W444" s="8">
        <f t="shared" si="456"/>
        <v>0</v>
      </c>
    </row>
    <row r="445" spans="1:23" ht="25.5" hidden="1" outlineLevel="4" x14ac:dyDescent="0.25">
      <c r="A445" s="19" t="s">
        <v>196</v>
      </c>
      <c r="B445" s="10" t="s">
        <v>59</v>
      </c>
      <c r="C445" s="10" t="s">
        <v>376</v>
      </c>
      <c r="D445" s="10" t="s">
        <v>21</v>
      </c>
      <c r="E445" s="18" t="s">
        <v>83</v>
      </c>
      <c r="F445" s="18" t="s">
        <v>88</v>
      </c>
      <c r="G445" s="18" t="s">
        <v>85</v>
      </c>
      <c r="H445" s="9" t="s">
        <v>59</v>
      </c>
      <c r="I445" s="10">
        <v>80040</v>
      </c>
      <c r="J445" s="10" t="s">
        <v>21</v>
      </c>
      <c r="K445" s="8">
        <v>0</v>
      </c>
      <c r="L445" s="8">
        <v>0</v>
      </c>
      <c r="M445" s="8">
        <v>0</v>
      </c>
      <c r="N445" s="43">
        <v>0</v>
      </c>
      <c r="O445" s="43">
        <v>0</v>
      </c>
      <c r="P445" s="43">
        <v>0</v>
      </c>
      <c r="Q445" s="43">
        <v>0</v>
      </c>
      <c r="R445" s="43">
        <v>0</v>
      </c>
      <c r="S445" s="8">
        <v>0</v>
      </c>
      <c r="T445" s="8">
        <v>0</v>
      </c>
      <c r="U445" s="8">
        <v>0</v>
      </c>
      <c r="V445" s="8">
        <v>0</v>
      </c>
      <c r="W445" s="8">
        <v>0</v>
      </c>
    </row>
    <row r="446" spans="1:23" ht="38.25" hidden="1" outlineLevel="4" x14ac:dyDescent="0.25">
      <c r="A446" s="19" t="s">
        <v>206</v>
      </c>
      <c r="B446" s="10" t="s">
        <v>59</v>
      </c>
      <c r="C446" s="10" t="s">
        <v>377</v>
      </c>
      <c r="D446" s="10" t="s">
        <v>139</v>
      </c>
      <c r="E446" s="18" t="s">
        <v>83</v>
      </c>
      <c r="F446" s="18" t="s">
        <v>88</v>
      </c>
      <c r="G446" s="18" t="s">
        <v>85</v>
      </c>
      <c r="H446" s="9" t="s">
        <v>59</v>
      </c>
      <c r="I446" s="10">
        <v>80070</v>
      </c>
      <c r="J446" s="10"/>
      <c r="K446" s="8">
        <v>0</v>
      </c>
      <c r="L446" s="8">
        <v>0</v>
      </c>
      <c r="M446" s="8">
        <v>0</v>
      </c>
      <c r="N446" s="43">
        <v>0</v>
      </c>
      <c r="O446" s="43">
        <v>0</v>
      </c>
      <c r="P446" s="43">
        <v>0</v>
      </c>
      <c r="Q446" s="43">
        <v>0</v>
      </c>
      <c r="R446" s="43">
        <v>0</v>
      </c>
      <c r="S446" s="8">
        <v>0</v>
      </c>
      <c r="T446" s="8">
        <v>0</v>
      </c>
      <c r="U446" s="8">
        <v>0</v>
      </c>
      <c r="V446" s="8">
        <v>0</v>
      </c>
      <c r="W446" s="8">
        <v>0</v>
      </c>
    </row>
    <row r="447" spans="1:23" ht="38.25" hidden="1" outlineLevel="4" x14ac:dyDescent="0.25">
      <c r="A447" s="19" t="s">
        <v>164</v>
      </c>
      <c r="B447" s="10" t="s">
        <v>59</v>
      </c>
      <c r="C447" s="10" t="s">
        <v>377</v>
      </c>
      <c r="D447" s="10" t="s">
        <v>12</v>
      </c>
      <c r="E447" s="18" t="s">
        <v>83</v>
      </c>
      <c r="F447" s="18" t="s">
        <v>88</v>
      </c>
      <c r="G447" s="18" t="s">
        <v>85</v>
      </c>
      <c r="H447" s="9" t="s">
        <v>59</v>
      </c>
      <c r="I447" s="10">
        <v>80070</v>
      </c>
      <c r="J447" s="10" t="s">
        <v>12</v>
      </c>
      <c r="K447" s="8">
        <v>0</v>
      </c>
      <c r="L447" s="8">
        <v>0</v>
      </c>
      <c r="M447" s="8">
        <v>0</v>
      </c>
      <c r="N447" s="43">
        <v>0</v>
      </c>
      <c r="O447" s="43">
        <v>0</v>
      </c>
      <c r="P447" s="43">
        <v>0</v>
      </c>
      <c r="Q447" s="43">
        <v>0</v>
      </c>
      <c r="R447" s="43">
        <v>0</v>
      </c>
      <c r="S447" s="8">
        <v>0</v>
      </c>
      <c r="T447" s="8">
        <v>0</v>
      </c>
      <c r="U447" s="8">
        <v>0</v>
      </c>
      <c r="V447" s="8">
        <v>0</v>
      </c>
      <c r="W447" s="8">
        <v>0</v>
      </c>
    </row>
    <row r="448" spans="1:23" ht="51" hidden="1" outlineLevel="4" x14ac:dyDescent="0.25">
      <c r="A448" s="19" t="s">
        <v>165</v>
      </c>
      <c r="B448" s="10" t="s">
        <v>59</v>
      </c>
      <c r="C448" s="10" t="s">
        <v>377</v>
      </c>
      <c r="D448" s="10" t="s">
        <v>14</v>
      </c>
      <c r="E448" s="18" t="s">
        <v>83</v>
      </c>
      <c r="F448" s="18" t="s">
        <v>88</v>
      </c>
      <c r="G448" s="18" t="s">
        <v>85</v>
      </c>
      <c r="H448" s="9" t="s">
        <v>59</v>
      </c>
      <c r="I448" s="10">
        <v>80070</v>
      </c>
      <c r="J448" s="10" t="s">
        <v>14</v>
      </c>
      <c r="K448" s="8">
        <v>0</v>
      </c>
      <c r="L448" s="8">
        <v>0</v>
      </c>
      <c r="M448" s="8">
        <v>0</v>
      </c>
      <c r="N448" s="43">
        <v>0</v>
      </c>
      <c r="O448" s="43">
        <v>0</v>
      </c>
      <c r="P448" s="43">
        <v>0</v>
      </c>
      <c r="Q448" s="43">
        <v>0</v>
      </c>
      <c r="R448" s="43">
        <v>0</v>
      </c>
      <c r="S448" s="8">
        <v>0</v>
      </c>
      <c r="T448" s="8">
        <v>0</v>
      </c>
      <c r="U448" s="8">
        <v>0</v>
      </c>
      <c r="V448" s="8">
        <v>0</v>
      </c>
      <c r="W448" s="8">
        <v>0</v>
      </c>
    </row>
    <row r="449" spans="1:23" ht="25.5" hidden="1" outlineLevel="4" x14ac:dyDescent="0.25">
      <c r="A449" s="19" t="s">
        <v>166</v>
      </c>
      <c r="B449" s="10" t="s">
        <v>59</v>
      </c>
      <c r="C449" s="10" t="s">
        <v>377</v>
      </c>
      <c r="D449" s="10" t="s">
        <v>16</v>
      </c>
      <c r="E449" s="18" t="s">
        <v>83</v>
      </c>
      <c r="F449" s="18" t="s">
        <v>88</v>
      </c>
      <c r="G449" s="18" t="s">
        <v>85</v>
      </c>
      <c r="H449" s="9" t="s">
        <v>59</v>
      </c>
      <c r="I449" s="10">
        <v>80070</v>
      </c>
      <c r="J449" s="10" t="s">
        <v>16</v>
      </c>
      <c r="K449" s="8">
        <v>0</v>
      </c>
      <c r="L449" s="8">
        <v>0</v>
      </c>
      <c r="M449" s="8">
        <v>0</v>
      </c>
      <c r="N449" s="43">
        <v>0</v>
      </c>
      <c r="O449" s="43">
        <v>0</v>
      </c>
      <c r="P449" s="43">
        <v>0</v>
      </c>
      <c r="Q449" s="43">
        <v>0</v>
      </c>
      <c r="R449" s="43">
        <v>0</v>
      </c>
      <c r="S449" s="8">
        <v>0</v>
      </c>
      <c r="T449" s="8">
        <v>0</v>
      </c>
      <c r="U449" s="8">
        <v>0</v>
      </c>
      <c r="V449" s="8">
        <v>0</v>
      </c>
      <c r="W449" s="8">
        <v>0</v>
      </c>
    </row>
    <row r="450" spans="1:23" ht="51" hidden="1" outlineLevel="4" x14ac:dyDescent="0.25">
      <c r="A450" s="19" t="s">
        <v>207</v>
      </c>
      <c r="B450" s="10" t="s">
        <v>59</v>
      </c>
      <c r="C450" s="10" t="s">
        <v>378</v>
      </c>
      <c r="D450" s="10" t="s">
        <v>139</v>
      </c>
      <c r="E450" s="18" t="s">
        <v>83</v>
      </c>
      <c r="F450" s="18" t="s">
        <v>88</v>
      </c>
      <c r="G450" s="18" t="s">
        <v>85</v>
      </c>
      <c r="H450" s="9" t="s">
        <v>59</v>
      </c>
      <c r="I450" s="10">
        <v>80100</v>
      </c>
      <c r="J450" s="10"/>
      <c r="K450" s="8">
        <f t="shared" ref="K450:W452" si="457">K451</f>
        <v>110000</v>
      </c>
      <c r="L450" s="8">
        <f t="shared" si="457"/>
        <v>110000</v>
      </c>
      <c r="M450" s="8">
        <f t="shared" si="457"/>
        <v>0</v>
      </c>
      <c r="N450" s="43">
        <f t="shared" si="457"/>
        <v>0</v>
      </c>
      <c r="O450" s="43">
        <f t="shared" si="457"/>
        <v>0</v>
      </c>
      <c r="P450" s="43">
        <f t="shared" si="457"/>
        <v>0</v>
      </c>
      <c r="Q450" s="43">
        <f t="shared" si="457"/>
        <v>0</v>
      </c>
      <c r="R450" s="43">
        <f t="shared" si="457"/>
        <v>0</v>
      </c>
      <c r="S450" s="8">
        <f t="shared" si="457"/>
        <v>110000</v>
      </c>
      <c r="T450" s="8">
        <f t="shared" si="457"/>
        <v>0</v>
      </c>
      <c r="U450" s="8">
        <f t="shared" si="457"/>
        <v>0</v>
      </c>
      <c r="V450" s="8">
        <f t="shared" si="457"/>
        <v>0</v>
      </c>
      <c r="W450" s="8">
        <f t="shared" si="457"/>
        <v>0</v>
      </c>
    </row>
    <row r="451" spans="1:23" ht="38.25" hidden="1" outlineLevel="4" x14ac:dyDescent="0.25">
      <c r="A451" s="19" t="s">
        <v>164</v>
      </c>
      <c r="B451" s="10" t="s">
        <v>59</v>
      </c>
      <c r="C451" s="10" t="s">
        <v>378</v>
      </c>
      <c r="D451" s="10" t="s">
        <v>12</v>
      </c>
      <c r="E451" s="18" t="s">
        <v>83</v>
      </c>
      <c r="F451" s="18" t="s">
        <v>88</v>
      </c>
      <c r="G451" s="18" t="s">
        <v>85</v>
      </c>
      <c r="H451" s="9" t="s">
        <v>59</v>
      </c>
      <c r="I451" s="10">
        <v>80100</v>
      </c>
      <c r="J451" s="10" t="s">
        <v>12</v>
      </c>
      <c r="K451" s="8">
        <f t="shared" si="457"/>
        <v>110000</v>
      </c>
      <c r="L451" s="8">
        <f t="shared" si="457"/>
        <v>110000</v>
      </c>
      <c r="M451" s="8">
        <f t="shared" si="457"/>
        <v>0</v>
      </c>
      <c r="N451" s="43">
        <f t="shared" si="457"/>
        <v>0</v>
      </c>
      <c r="O451" s="43">
        <f t="shared" si="457"/>
        <v>0</v>
      </c>
      <c r="P451" s="43">
        <f t="shared" si="457"/>
        <v>0</v>
      </c>
      <c r="Q451" s="43">
        <f t="shared" si="457"/>
        <v>0</v>
      </c>
      <c r="R451" s="43">
        <f t="shared" si="457"/>
        <v>0</v>
      </c>
      <c r="S451" s="8">
        <f t="shared" si="457"/>
        <v>110000</v>
      </c>
      <c r="T451" s="8">
        <f t="shared" si="457"/>
        <v>0</v>
      </c>
      <c r="U451" s="8">
        <f t="shared" si="457"/>
        <v>0</v>
      </c>
      <c r="V451" s="8">
        <f t="shared" si="457"/>
        <v>0</v>
      </c>
      <c r="W451" s="8">
        <f t="shared" si="457"/>
        <v>0</v>
      </c>
    </row>
    <row r="452" spans="1:23" ht="51" hidden="1" outlineLevel="4" x14ac:dyDescent="0.25">
      <c r="A452" s="19" t="s">
        <v>165</v>
      </c>
      <c r="B452" s="10" t="s">
        <v>59</v>
      </c>
      <c r="C452" s="10" t="s">
        <v>378</v>
      </c>
      <c r="D452" s="10" t="s">
        <v>14</v>
      </c>
      <c r="E452" s="18" t="s">
        <v>83</v>
      </c>
      <c r="F452" s="18" t="s">
        <v>88</v>
      </c>
      <c r="G452" s="18" t="s">
        <v>85</v>
      </c>
      <c r="H452" s="9" t="s">
        <v>59</v>
      </c>
      <c r="I452" s="10">
        <v>80100</v>
      </c>
      <c r="J452" s="10" t="s">
        <v>14</v>
      </c>
      <c r="K452" s="8">
        <f t="shared" si="457"/>
        <v>110000</v>
      </c>
      <c r="L452" s="8">
        <f t="shared" si="457"/>
        <v>110000</v>
      </c>
      <c r="M452" s="8">
        <f t="shared" si="457"/>
        <v>0</v>
      </c>
      <c r="N452" s="43">
        <f t="shared" si="457"/>
        <v>0</v>
      </c>
      <c r="O452" s="43">
        <f t="shared" si="457"/>
        <v>0</v>
      </c>
      <c r="P452" s="43">
        <f t="shared" si="457"/>
        <v>0</v>
      </c>
      <c r="Q452" s="43">
        <f t="shared" si="457"/>
        <v>0</v>
      </c>
      <c r="R452" s="43">
        <f t="shared" si="457"/>
        <v>0</v>
      </c>
      <c r="S452" s="8">
        <f t="shared" si="457"/>
        <v>110000</v>
      </c>
      <c r="T452" s="8">
        <f t="shared" si="457"/>
        <v>0</v>
      </c>
      <c r="U452" s="8">
        <f t="shared" si="457"/>
        <v>0</v>
      </c>
      <c r="V452" s="8">
        <f t="shared" si="457"/>
        <v>0</v>
      </c>
      <c r="W452" s="8">
        <f t="shared" si="457"/>
        <v>0</v>
      </c>
    </row>
    <row r="453" spans="1:23" ht="25.5" hidden="1" outlineLevel="4" x14ac:dyDescent="0.25">
      <c r="A453" s="19" t="s">
        <v>166</v>
      </c>
      <c r="B453" s="10" t="s">
        <v>59</v>
      </c>
      <c r="C453" s="10" t="s">
        <v>378</v>
      </c>
      <c r="D453" s="10" t="s">
        <v>16</v>
      </c>
      <c r="E453" s="18" t="s">
        <v>83</v>
      </c>
      <c r="F453" s="18" t="s">
        <v>88</v>
      </c>
      <c r="G453" s="18" t="s">
        <v>85</v>
      </c>
      <c r="H453" s="9" t="s">
        <v>59</v>
      </c>
      <c r="I453" s="10">
        <v>80100</v>
      </c>
      <c r="J453" s="10" t="s">
        <v>16</v>
      </c>
      <c r="K453" s="1">
        <v>110000</v>
      </c>
      <c r="L453" s="1">
        <v>110000</v>
      </c>
      <c r="M453" s="1"/>
      <c r="N453" s="45"/>
      <c r="O453" s="45"/>
      <c r="P453" s="45"/>
      <c r="Q453" s="45"/>
      <c r="R453" s="45"/>
      <c r="S453" s="1">
        <v>110000</v>
      </c>
      <c r="T453" s="1">
        <v>0</v>
      </c>
      <c r="U453" s="1"/>
      <c r="V453" s="1">
        <v>0</v>
      </c>
      <c r="W453" s="1"/>
    </row>
    <row r="454" spans="1:23" ht="38.25" outlineLevel="4" x14ac:dyDescent="0.25">
      <c r="A454" s="19" t="s">
        <v>222</v>
      </c>
      <c r="B454" s="10" t="s">
        <v>59</v>
      </c>
      <c r="C454" s="10" t="s">
        <v>379</v>
      </c>
      <c r="D454" s="10" t="s">
        <v>139</v>
      </c>
      <c r="E454" s="18" t="s">
        <v>83</v>
      </c>
      <c r="F454" s="18" t="s">
        <v>88</v>
      </c>
      <c r="G454" s="18" t="s">
        <v>85</v>
      </c>
      <c r="H454" s="9" t="s">
        <v>59</v>
      </c>
      <c r="I454" s="10">
        <v>80900</v>
      </c>
      <c r="J454" s="10"/>
      <c r="K454" s="8">
        <f>K455+K461</f>
        <v>408500</v>
      </c>
      <c r="L454" s="8">
        <f>L455+L461+L458</f>
        <v>408500</v>
      </c>
      <c r="M454" s="8">
        <f t="shared" ref="M454:S454" si="458">M455+M461+M458</f>
        <v>290000</v>
      </c>
      <c r="N454" s="43">
        <v>0</v>
      </c>
      <c r="O454" s="43">
        <f t="shared" si="458"/>
        <v>150000</v>
      </c>
      <c r="P454" s="43">
        <f t="shared" si="458"/>
        <v>140000</v>
      </c>
      <c r="Q454" s="43">
        <f t="shared" si="458"/>
        <v>0</v>
      </c>
      <c r="R454" s="43">
        <f t="shared" si="458"/>
        <v>0</v>
      </c>
      <c r="S454" s="8">
        <f t="shared" si="458"/>
        <v>698500</v>
      </c>
      <c r="T454" s="8">
        <f>T455+T461</f>
        <v>0</v>
      </c>
      <c r="U454" s="8">
        <f t="shared" ref="U454:W454" si="459">U455+U461+U458</f>
        <v>0</v>
      </c>
      <c r="V454" s="8">
        <f>V455+V461</f>
        <v>0</v>
      </c>
      <c r="W454" s="8">
        <f t="shared" si="459"/>
        <v>0</v>
      </c>
    </row>
    <row r="455" spans="1:23" ht="38.25" hidden="1" outlineLevel="4" x14ac:dyDescent="0.25">
      <c r="A455" s="19" t="s">
        <v>164</v>
      </c>
      <c r="B455" s="10" t="s">
        <v>59</v>
      </c>
      <c r="C455" s="10" t="s">
        <v>379</v>
      </c>
      <c r="D455" s="10" t="s">
        <v>12</v>
      </c>
      <c r="E455" s="18" t="s">
        <v>83</v>
      </c>
      <c r="F455" s="18" t="s">
        <v>88</v>
      </c>
      <c r="G455" s="18" t="s">
        <v>85</v>
      </c>
      <c r="H455" s="9" t="s">
        <v>59</v>
      </c>
      <c r="I455" s="10">
        <v>80900</v>
      </c>
      <c r="J455" s="10" t="s">
        <v>12</v>
      </c>
      <c r="K455" s="8">
        <f t="shared" ref="K455:W455" si="460">K456</f>
        <v>408500</v>
      </c>
      <c r="L455" s="8">
        <f t="shared" si="460"/>
        <v>408500</v>
      </c>
      <c r="M455" s="8">
        <f t="shared" si="460"/>
        <v>0</v>
      </c>
      <c r="N455" s="43">
        <f t="shared" si="460"/>
        <v>0</v>
      </c>
      <c r="O455" s="43">
        <f t="shared" si="460"/>
        <v>0</v>
      </c>
      <c r="P455" s="43">
        <f t="shared" si="460"/>
        <v>0</v>
      </c>
      <c r="Q455" s="43">
        <f t="shared" si="460"/>
        <v>0</v>
      </c>
      <c r="R455" s="43">
        <f t="shared" si="460"/>
        <v>0</v>
      </c>
      <c r="S455" s="8">
        <f t="shared" si="460"/>
        <v>408500</v>
      </c>
      <c r="T455" s="8">
        <f t="shared" si="460"/>
        <v>0</v>
      </c>
      <c r="U455" s="8">
        <f t="shared" si="460"/>
        <v>0</v>
      </c>
      <c r="V455" s="8">
        <f t="shared" si="460"/>
        <v>0</v>
      </c>
      <c r="W455" s="8">
        <f t="shared" si="460"/>
        <v>0</v>
      </c>
    </row>
    <row r="456" spans="1:23" ht="51" hidden="1" outlineLevel="4" x14ac:dyDescent="0.25">
      <c r="A456" s="19" t="s">
        <v>165</v>
      </c>
      <c r="B456" s="10" t="s">
        <v>59</v>
      </c>
      <c r="C456" s="10" t="s">
        <v>379</v>
      </c>
      <c r="D456" s="10" t="s">
        <v>14</v>
      </c>
      <c r="E456" s="18" t="s">
        <v>83</v>
      </c>
      <c r="F456" s="18" t="s">
        <v>88</v>
      </c>
      <c r="G456" s="18" t="s">
        <v>85</v>
      </c>
      <c r="H456" s="9" t="s">
        <v>59</v>
      </c>
      <c r="I456" s="10">
        <v>80900</v>
      </c>
      <c r="J456" s="10" t="s">
        <v>14</v>
      </c>
      <c r="K456" s="8">
        <f t="shared" ref="K456:W456" si="461">K457</f>
        <v>408500</v>
      </c>
      <c r="L456" s="8">
        <f t="shared" si="461"/>
        <v>408500</v>
      </c>
      <c r="M456" s="8">
        <f t="shared" si="461"/>
        <v>0</v>
      </c>
      <c r="N456" s="43">
        <f t="shared" si="461"/>
        <v>0</v>
      </c>
      <c r="O456" s="43">
        <f t="shared" si="461"/>
        <v>0</v>
      </c>
      <c r="P456" s="43">
        <f t="shared" si="461"/>
        <v>0</v>
      </c>
      <c r="Q456" s="43">
        <f t="shared" si="461"/>
        <v>0</v>
      </c>
      <c r="R456" s="43">
        <f t="shared" si="461"/>
        <v>0</v>
      </c>
      <c r="S456" s="8">
        <f t="shared" si="461"/>
        <v>408500</v>
      </c>
      <c r="T456" s="8">
        <f t="shared" si="461"/>
        <v>0</v>
      </c>
      <c r="U456" s="8">
        <f t="shared" si="461"/>
        <v>0</v>
      </c>
      <c r="V456" s="8">
        <f t="shared" si="461"/>
        <v>0</v>
      </c>
      <c r="W456" s="8">
        <f t="shared" si="461"/>
        <v>0</v>
      </c>
    </row>
    <row r="457" spans="1:23" ht="25.5" hidden="1" outlineLevel="4" x14ac:dyDescent="0.25">
      <c r="A457" s="19" t="s">
        <v>166</v>
      </c>
      <c r="B457" s="10" t="s">
        <v>59</v>
      </c>
      <c r="C457" s="10" t="s">
        <v>379</v>
      </c>
      <c r="D457" s="10" t="s">
        <v>16</v>
      </c>
      <c r="E457" s="18" t="s">
        <v>83</v>
      </c>
      <c r="F457" s="18" t="s">
        <v>88</v>
      </c>
      <c r="G457" s="18" t="s">
        <v>85</v>
      </c>
      <c r="H457" s="9" t="s">
        <v>59</v>
      </c>
      <c r="I457" s="10">
        <v>80900</v>
      </c>
      <c r="J457" s="10" t="s">
        <v>16</v>
      </c>
      <c r="K457" s="1">
        <v>408500</v>
      </c>
      <c r="L457" s="1">
        <v>408500</v>
      </c>
      <c r="M457" s="1"/>
      <c r="N457" s="45"/>
      <c r="O457" s="45"/>
      <c r="P457" s="45"/>
      <c r="Q457" s="45"/>
      <c r="R457" s="45"/>
      <c r="S457" s="1">
        <v>408500</v>
      </c>
      <c r="T457" s="1">
        <v>0</v>
      </c>
      <c r="U457" s="1"/>
      <c r="V457" s="1">
        <v>0</v>
      </c>
      <c r="W457" s="1"/>
    </row>
    <row r="458" spans="1:23" outlineLevel="4" x14ac:dyDescent="0.25">
      <c r="A458" s="17" t="s">
        <v>18</v>
      </c>
      <c r="B458" s="10"/>
      <c r="C458" s="10"/>
      <c r="D458" s="10"/>
      <c r="E458" s="18" t="s">
        <v>83</v>
      </c>
      <c r="F458" s="18" t="s">
        <v>88</v>
      </c>
      <c r="G458" s="18" t="s">
        <v>85</v>
      </c>
      <c r="H458" s="9" t="s">
        <v>59</v>
      </c>
      <c r="I458" s="10">
        <v>80900</v>
      </c>
      <c r="J458" s="10">
        <v>800</v>
      </c>
      <c r="K458" s="1"/>
      <c r="L458" s="8">
        <f t="shared" ref="L458:W459" si="462">L459</f>
        <v>0</v>
      </c>
      <c r="M458" s="8">
        <f t="shared" si="462"/>
        <v>290000</v>
      </c>
      <c r="N458" s="46">
        <f t="shared" si="462"/>
        <v>0</v>
      </c>
      <c r="O458" s="46">
        <f t="shared" si="462"/>
        <v>150000</v>
      </c>
      <c r="P458" s="46">
        <f t="shared" si="462"/>
        <v>140000</v>
      </c>
      <c r="Q458" s="46">
        <f t="shared" si="462"/>
        <v>0</v>
      </c>
      <c r="R458" s="46">
        <f t="shared" si="462"/>
        <v>0</v>
      </c>
      <c r="S458" s="8">
        <f t="shared" si="462"/>
        <v>290000</v>
      </c>
      <c r="T458" s="1"/>
      <c r="U458" s="16">
        <f t="shared" si="462"/>
        <v>0</v>
      </c>
      <c r="V458" s="1"/>
      <c r="W458" s="16">
        <f t="shared" si="462"/>
        <v>0</v>
      </c>
    </row>
    <row r="459" spans="1:23" outlineLevel="4" x14ac:dyDescent="0.25">
      <c r="A459" s="17" t="s">
        <v>34</v>
      </c>
      <c r="B459" s="10"/>
      <c r="C459" s="10"/>
      <c r="D459" s="10"/>
      <c r="E459" s="18" t="s">
        <v>83</v>
      </c>
      <c r="F459" s="18" t="s">
        <v>88</v>
      </c>
      <c r="G459" s="18" t="s">
        <v>85</v>
      </c>
      <c r="H459" s="9" t="s">
        <v>59</v>
      </c>
      <c r="I459" s="10">
        <v>80900</v>
      </c>
      <c r="J459" s="10">
        <v>830</v>
      </c>
      <c r="K459" s="1"/>
      <c r="L459" s="8">
        <f t="shared" si="462"/>
        <v>0</v>
      </c>
      <c r="M459" s="8">
        <f t="shared" si="462"/>
        <v>290000</v>
      </c>
      <c r="N459" s="46">
        <f t="shared" si="462"/>
        <v>0</v>
      </c>
      <c r="O459" s="46">
        <f t="shared" si="462"/>
        <v>150000</v>
      </c>
      <c r="P459" s="46">
        <f t="shared" si="462"/>
        <v>140000</v>
      </c>
      <c r="Q459" s="46">
        <f t="shared" si="462"/>
        <v>0</v>
      </c>
      <c r="R459" s="46">
        <f t="shared" si="462"/>
        <v>0</v>
      </c>
      <c r="S459" s="8">
        <f t="shared" si="462"/>
        <v>290000</v>
      </c>
      <c r="T459" s="1"/>
      <c r="U459" s="16">
        <f t="shared" si="462"/>
        <v>0</v>
      </c>
      <c r="V459" s="1"/>
      <c r="W459" s="16">
        <f t="shared" si="462"/>
        <v>0</v>
      </c>
    </row>
    <row r="460" spans="1:23" ht="51" outlineLevel="4" x14ac:dyDescent="0.25">
      <c r="A460" s="17" t="s">
        <v>36</v>
      </c>
      <c r="B460" s="10"/>
      <c r="C460" s="10"/>
      <c r="D460" s="10"/>
      <c r="E460" s="18" t="s">
        <v>83</v>
      </c>
      <c r="F460" s="18" t="s">
        <v>88</v>
      </c>
      <c r="G460" s="18" t="s">
        <v>85</v>
      </c>
      <c r="H460" s="9" t="s">
        <v>59</v>
      </c>
      <c r="I460" s="10">
        <v>80900</v>
      </c>
      <c r="J460" s="10">
        <v>831</v>
      </c>
      <c r="K460" s="1"/>
      <c r="L460" s="1"/>
      <c r="M460" s="1">
        <f>SUM(N460:R460)</f>
        <v>290000</v>
      </c>
      <c r="N460" s="49">
        <v>0</v>
      </c>
      <c r="O460" s="64">
        <v>150000</v>
      </c>
      <c r="P460" s="48">
        <v>140000</v>
      </c>
      <c r="Q460" s="64">
        <v>0</v>
      </c>
      <c r="R460" s="45"/>
      <c r="S460" s="1">
        <f>L460+M460</f>
        <v>290000</v>
      </c>
      <c r="T460" s="1"/>
      <c r="U460" s="1"/>
      <c r="V460" s="1"/>
      <c r="W460" s="1"/>
    </row>
    <row r="461" spans="1:23" hidden="1" outlineLevel="4" x14ac:dyDescent="0.25">
      <c r="A461" s="19" t="s">
        <v>194</v>
      </c>
      <c r="B461" s="10" t="s">
        <v>59</v>
      </c>
      <c r="C461" s="10" t="s">
        <v>379</v>
      </c>
      <c r="D461" s="10" t="s">
        <v>19</v>
      </c>
      <c r="E461" s="18" t="s">
        <v>83</v>
      </c>
      <c r="F461" s="18" t="s">
        <v>88</v>
      </c>
      <c r="G461" s="18" t="s">
        <v>85</v>
      </c>
      <c r="H461" s="9" t="s">
        <v>59</v>
      </c>
      <c r="I461" s="10">
        <v>80900</v>
      </c>
      <c r="J461" s="10" t="s">
        <v>19</v>
      </c>
      <c r="K461" s="8">
        <f t="shared" ref="K461:W462" si="463">K462</f>
        <v>0</v>
      </c>
      <c r="L461" s="8">
        <f t="shared" si="463"/>
        <v>0</v>
      </c>
      <c r="M461" s="8">
        <f t="shared" si="463"/>
        <v>0</v>
      </c>
      <c r="N461" s="43">
        <f t="shared" si="463"/>
        <v>0</v>
      </c>
      <c r="O461" s="43">
        <f t="shared" si="463"/>
        <v>0</v>
      </c>
      <c r="P461" s="43">
        <f t="shared" si="463"/>
        <v>0</v>
      </c>
      <c r="Q461" s="43">
        <f t="shared" si="463"/>
        <v>0</v>
      </c>
      <c r="R461" s="43">
        <f t="shared" si="463"/>
        <v>0</v>
      </c>
      <c r="S461" s="8">
        <f t="shared" si="463"/>
        <v>0</v>
      </c>
      <c r="T461" s="8">
        <f t="shared" si="463"/>
        <v>0</v>
      </c>
      <c r="U461" s="8">
        <f t="shared" si="463"/>
        <v>0</v>
      </c>
      <c r="V461" s="8">
        <f t="shared" si="463"/>
        <v>0</v>
      </c>
      <c r="W461" s="8">
        <f t="shared" si="463"/>
        <v>0</v>
      </c>
    </row>
    <row r="462" spans="1:23" ht="25.5" hidden="1" outlineLevel="4" x14ac:dyDescent="0.25">
      <c r="A462" s="19" t="s">
        <v>195</v>
      </c>
      <c r="B462" s="10" t="s">
        <v>59</v>
      </c>
      <c r="C462" s="10" t="s">
        <v>379</v>
      </c>
      <c r="D462" s="10" t="s">
        <v>20</v>
      </c>
      <c r="E462" s="18" t="s">
        <v>83</v>
      </c>
      <c r="F462" s="18" t="s">
        <v>88</v>
      </c>
      <c r="G462" s="18" t="s">
        <v>85</v>
      </c>
      <c r="H462" s="9" t="s">
        <v>59</v>
      </c>
      <c r="I462" s="10">
        <v>80900</v>
      </c>
      <c r="J462" s="10" t="s">
        <v>20</v>
      </c>
      <c r="K462" s="8">
        <f t="shared" si="463"/>
        <v>0</v>
      </c>
      <c r="L462" s="8">
        <f t="shared" si="463"/>
        <v>0</v>
      </c>
      <c r="M462" s="8">
        <f t="shared" si="463"/>
        <v>0</v>
      </c>
      <c r="N462" s="43">
        <f t="shared" si="463"/>
        <v>0</v>
      </c>
      <c r="O462" s="43">
        <f t="shared" si="463"/>
        <v>0</v>
      </c>
      <c r="P462" s="43">
        <f t="shared" si="463"/>
        <v>0</v>
      </c>
      <c r="Q462" s="43">
        <f t="shared" si="463"/>
        <v>0</v>
      </c>
      <c r="R462" s="43">
        <f t="shared" si="463"/>
        <v>0</v>
      </c>
      <c r="S462" s="8">
        <f t="shared" si="463"/>
        <v>0</v>
      </c>
      <c r="T462" s="8">
        <f t="shared" si="463"/>
        <v>0</v>
      </c>
      <c r="U462" s="8">
        <f t="shared" si="463"/>
        <v>0</v>
      </c>
      <c r="V462" s="8">
        <f t="shared" si="463"/>
        <v>0</v>
      </c>
      <c r="W462" s="8">
        <f t="shared" si="463"/>
        <v>0</v>
      </c>
    </row>
    <row r="463" spans="1:23" hidden="1" outlineLevel="4" x14ac:dyDescent="0.25">
      <c r="A463" s="19" t="s">
        <v>197</v>
      </c>
      <c r="B463" s="10" t="s">
        <v>59</v>
      </c>
      <c r="C463" s="10" t="s">
        <v>379</v>
      </c>
      <c r="D463" s="10" t="s">
        <v>22</v>
      </c>
      <c r="E463" s="18" t="s">
        <v>83</v>
      </c>
      <c r="F463" s="18" t="s">
        <v>88</v>
      </c>
      <c r="G463" s="18" t="s">
        <v>85</v>
      </c>
      <c r="H463" s="9" t="s">
        <v>59</v>
      </c>
      <c r="I463" s="10">
        <v>80900</v>
      </c>
      <c r="J463" s="10" t="s">
        <v>22</v>
      </c>
      <c r="K463" s="8">
        <v>0</v>
      </c>
      <c r="L463" s="8">
        <v>0</v>
      </c>
      <c r="M463" s="8">
        <v>0</v>
      </c>
      <c r="N463" s="43">
        <v>0</v>
      </c>
      <c r="O463" s="43">
        <v>0</v>
      </c>
      <c r="P463" s="43">
        <v>0</v>
      </c>
      <c r="Q463" s="43">
        <v>0</v>
      </c>
      <c r="R463" s="43">
        <v>0</v>
      </c>
      <c r="S463" s="8">
        <v>0</v>
      </c>
      <c r="T463" s="8">
        <v>0</v>
      </c>
      <c r="U463" s="8">
        <v>0</v>
      </c>
      <c r="V463" s="8">
        <v>0</v>
      </c>
      <c r="W463" s="8">
        <v>0</v>
      </c>
    </row>
    <row r="464" spans="1:23" ht="38.25" hidden="1" outlineLevel="4" x14ac:dyDescent="0.25">
      <c r="A464" s="19" t="s">
        <v>223</v>
      </c>
      <c r="B464" s="10" t="s">
        <v>59</v>
      </c>
      <c r="C464" s="10" t="s">
        <v>380</v>
      </c>
      <c r="D464" s="10" t="s">
        <v>139</v>
      </c>
      <c r="E464" s="18" t="s">
        <v>83</v>
      </c>
      <c r="F464" s="18" t="s">
        <v>88</v>
      </c>
      <c r="G464" s="18" t="s">
        <v>85</v>
      </c>
      <c r="H464" s="9" t="s">
        <v>59</v>
      </c>
      <c r="I464" s="10">
        <v>80920</v>
      </c>
      <c r="J464" s="10"/>
      <c r="K464" s="8">
        <f t="shared" ref="K464:W466" si="464">K465</f>
        <v>0</v>
      </c>
      <c r="L464" s="8">
        <f t="shared" si="464"/>
        <v>0</v>
      </c>
      <c r="M464" s="8">
        <f t="shared" si="464"/>
        <v>0</v>
      </c>
      <c r="N464" s="43">
        <f t="shared" si="464"/>
        <v>0</v>
      </c>
      <c r="O464" s="43">
        <f t="shared" si="464"/>
        <v>0</v>
      </c>
      <c r="P464" s="43">
        <f t="shared" si="464"/>
        <v>0</v>
      </c>
      <c r="Q464" s="43">
        <f t="shared" si="464"/>
        <v>0</v>
      </c>
      <c r="R464" s="43">
        <f t="shared" si="464"/>
        <v>0</v>
      </c>
      <c r="S464" s="8">
        <f t="shared" si="464"/>
        <v>0</v>
      </c>
      <c r="T464" s="8">
        <f t="shared" si="464"/>
        <v>0</v>
      </c>
      <c r="U464" s="8">
        <f t="shared" si="464"/>
        <v>0</v>
      </c>
      <c r="V464" s="8">
        <f t="shared" si="464"/>
        <v>0</v>
      </c>
      <c r="W464" s="8">
        <f t="shared" si="464"/>
        <v>0</v>
      </c>
    </row>
    <row r="465" spans="1:23" ht="38.25" hidden="1" outlineLevel="4" x14ac:dyDescent="0.25">
      <c r="A465" s="19" t="s">
        <v>164</v>
      </c>
      <c r="B465" s="10" t="s">
        <v>59</v>
      </c>
      <c r="C465" s="10" t="s">
        <v>380</v>
      </c>
      <c r="D465" s="10" t="s">
        <v>12</v>
      </c>
      <c r="E465" s="18" t="s">
        <v>83</v>
      </c>
      <c r="F465" s="18" t="s">
        <v>88</v>
      </c>
      <c r="G465" s="18" t="s">
        <v>85</v>
      </c>
      <c r="H465" s="9" t="s">
        <v>59</v>
      </c>
      <c r="I465" s="10">
        <v>80920</v>
      </c>
      <c r="J465" s="10" t="s">
        <v>12</v>
      </c>
      <c r="K465" s="8">
        <f t="shared" si="464"/>
        <v>0</v>
      </c>
      <c r="L465" s="8">
        <f t="shared" si="464"/>
        <v>0</v>
      </c>
      <c r="M465" s="8">
        <f t="shared" si="464"/>
        <v>0</v>
      </c>
      <c r="N465" s="43">
        <f t="shared" si="464"/>
        <v>0</v>
      </c>
      <c r="O465" s="43">
        <f t="shared" si="464"/>
        <v>0</v>
      </c>
      <c r="P465" s="43">
        <f t="shared" si="464"/>
        <v>0</v>
      </c>
      <c r="Q465" s="43">
        <f t="shared" si="464"/>
        <v>0</v>
      </c>
      <c r="R465" s="43">
        <f t="shared" si="464"/>
        <v>0</v>
      </c>
      <c r="S465" s="8">
        <f t="shared" si="464"/>
        <v>0</v>
      </c>
      <c r="T465" s="8">
        <f t="shared" si="464"/>
        <v>0</v>
      </c>
      <c r="U465" s="8">
        <f t="shared" si="464"/>
        <v>0</v>
      </c>
      <c r="V465" s="8">
        <f t="shared" si="464"/>
        <v>0</v>
      </c>
      <c r="W465" s="8">
        <f t="shared" si="464"/>
        <v>0</v>
      </c>
    </row>
    <row r="466" spans="1:23" ht="51" hidden="1" outlineLevel="4" x14ac:dyDescent="0.25">
      <c r="A466" s="19" t="s">
        <v>165</v>
      </c>
      <c r="B466" s="10" t="s">
        <v>59</v>
      </c>
      <c r="C466" s="10" t="s">
        <v>380</v>
      </c>
      <c r="D466" s="10" t="s">
        <v>14</v>
      </c>
      <c r="E466" s="18" t="s">
        <v>83</v>
      </c>
      <c r="F466" s="18" t="s">
        <v>88</v>
      </c>
      <c r="G466" s="18" t="s">
        <v>85</v>
      </c>
      <c r="H466" s="9" t="s">
        <v>59</v>
      </c>
      <c r="I466" s="10">
        <v>80920</v>
      </c>
      <c r="J466" s="10" t="s">
        <v>14</v>
      </c>
      <c r="K466" s="8">
        <f t="shared" si="464"/>
        <v>0</v>
      </c>
      <c r="L466" s="8">
        <f t="shared" si="464"/>
        <v>0</v>
      </c>
      <c r="M466" s="8">
        <f t="shared" si="464"/>
        <v>0</v>
      </c>
      <c r="N466" s="43">
        <f t="shared" si="464"/>
        <v>0</v>
      </c>
      <c r="O466" s="43">
        <f t="shared" si="464"/>
        <v>0</v>
      </c>
      <c r="P466" s="43">
        <f t="shared" si="464"/>
        <v>0</v>
      </c>
      <c r="Q466" s="43">
        <f t="shared" si="464"/>
        <v>0</v>
      </c>
      <c r="R466" s="43">
        <f t="shared" si="464"/>
        <v>0</v>
      </c>
      <c r="S466" s="8">
        <f t="shared" si="464"/>
        <v>0</v>
      </c>
      <c r="T466" s="8">
        <f t="shared" si="464"/>
        <v>0</v>
      </c>
      <c r="U466" s="8">
        <f t="shared" si="464"/>
        <v>0</v>
      </c>
      <c r="V466" s="8">
        <f t="shared" si="464"/>
        <v>0</v>
      </c>
      <c r="W466" s="8">
        <f t="shared" si="464"/>
        <v>0</v>
      </c>
    </row>
    <row r="467" spans="1:23" ht="25.5" hidden="1" outlineLevel="4" x14ac:dyDescent="0.25">
      <c r="A467" s="19" t="s">
        <v>166</v>
      </c>
      <c r="B467" s="10" t="s">
        <v>59</v>
      </c>
      <c r="C467" s="10" t="s">
        <v>380</v>
      </c>
      <c r="D467" s="10" t="s">
        <v>16</v>
      </c>
      <c r="E467" s="18" t="s">
        <v>83</v>
      </c>
      <c r="F467" s="18" t="s">
        <v>88</v>
      </c>
      <c r="G467" s="18" t="s">
        <v>85</v>
      </c>
      <c r="H467" s="9" t="s">
        <v>59</v>
      </c>
      <c r="I467" s="10">
        <v>80920</v>
      </c>
      <c r="J467" s="10" t="s">
        <v>16</v>
      </c>
      <c r="K467" s="8">
        <v>0</v>
      </c>
      <c r="L467" s="8">
        <v>0</v>
      </c>
      <c r="M467" s="8">
        <v>0</v>
      </c>
      <c r="N467" s="43">
        <v>0</v>
      </c>
      <c r="O467" s="43">
        <v>0</v>
      </c>
      <c r="P467" s="43">
        <v>0</v>
      </c>
      <c r="Q467" s="43">
        <v>0</v>
      </c>
      <c r="R467" s="43">
        <v>0</v>
      </c>
      <c r="S467" s="8">
        <v>0</v>
      </c>
      <c r="T467" s="8">
        <v>0</v>
      </c>
      <c r="U467" s="8">
        <v>0</v>
      </c>
      <c r="V467" s="8">
        <v>0</v>
      </c>
      <c r="W467" s="8">
        <v>0</v>
      </c>
    </row>
    <row r="468" spans="1:23" ht="63.75" hidden="1" outlineLevel="4" x14ac:dyDescent="0.25">
      <c r="A468" s="19" t="s">
        <v>244</v>
      </c>
      <c r="B468" s="10" t="s">
        <v>59</v>
      </c>
      <c r="C468" s="10" t="s">
        <v>381</v>
      </c>
      <c r="D468" s="10" t="s">
        <v>139</v>
      </c>
      <c r="E468" s="18" t="s">
        <v>83</v>
      </c>
      <c r="F468" s="18" t="s">
        <v>88</v>
      </c>
      <c r="G468" s="18" t="s">
        <v>85</v>
      </c>
      <c r="H468" s="9" t="s">
        <v>59</v>
      </c>
      <c r="I468" s="10">
        <v>81830</v>
      </c>
      <c r="J468" s="10"/>
      <c r="K468" s="8">
        <f t="shared" ref="K468:W470" si="465">K469</f>
        <v>1014928.51</v>
      </c>
      <c r="L468" s="8">
        <f t="shared" si="465"/>
        <v>1014928.51</v>
      </c>
      <c r="M468" s="8">
        <f t="shared" si="465"/>
        <v>0</v>
      </c>
      <c r="N468" s="43">
        <f t="shared" si="465"/>
        <v>0</v>
      </c>
      <c r="O468" s="43">
        <f t="shared" si="465"/>
        <v>0</v>
      </c>
      <c r="P468" s="43">
        <f t="shared" si="465"/>
        <v>0</v>
      </c>
      <c r="Q468" s="43">
        <f t="shared" si="465"/>
        <v>0</v>
      </c>
      <c r="R468" s="43">
        <f t="shared" si="465"/>
        <v>0</v>
      </c>
      <c r="S468" s="8">
        <f t="shared" si="465"/>
        <v>1014928.51</v>
      </c>
      <c r="T468" s="8">
        <f t="shared" si="465"/>
        <v>0</v>
      </c>
      <c r="U468" s="8">
        <f t="shared" si="465"/>
        <v>0</v>
      </c>
      <c r="V468" s="8">
        <f t="shared" si="465"/>
        <v>0</v>
      </c>
      <c r="W468" s="8">
        <f t="shared" si="465"/>
        <v>0</v>
      </c>
    </row>
    <row r="469" spans="1:23" ht="38.25" hidden="1" outlineLevel="4" x14ac:dyDescent="0.25">
      <c r="A469" s="19" t="s">
        <v>164</v>
      </c>
      <c r="B469" s="10" t="s">
        <v>59</v>
      </c>
      <c r="C469" s="10" t="s">
        <v>381</v>
      </c>
      <c r="D469" s="10" t="s">
        <v>12</v>
      </c>
      <c r="E469" s="18" t="s">
        <v>83</v>
      </c>
      <c r="F469" s="18" t="s">
        <v>88</v>
      </c>
      <c r="G469" s="18" t="s">
        <v>85</v>
      </c>
      <c r="H469" s="9" t="s">
        <v>59</v>
      </c>
      <c r="I469" s="10">
        <v>81830</v>
      </c>
      <c r="J469" s="10" t="s">
        <v>12</v>
      </c>
      <c r="K469" s="8">
        <f t="shared" si="465"/>
        <v>1014928.51</v>
      </c>
      <c r="L469" s="8">
        <f t="shared" si="465"/>
        <v>1014928.51</v>
      </c>
      <c r="M469" s="8">
        <f t="shared" si="465"/>
        <v>0</v>
      </c>
      <c r="N469" s="43">
        <f t="shared" si="465"/>
        <v>0</v>
      </c>
      <c r="O469" s="43">
        <f t="shared" si="465"/>
        <v>0</v>
      </c>
      <c r="P469" s="43">
        <f t="shared" si="465"/>
        <v>0</v>
      </c>
      <c r="Q469" s="43">
        <f t="shared" si="465"/>
        <v>0</v>
      </c>
      <c r="R469" s="43">
        <f t="shared" si="465"/>
        <v>0</v>
      </c>
      <c r="S469" s="8">
        <f t="shared" si="465"/>
        <v>1014928.51</v>
      </c>
      <c r="T469" s="8">
        <f t="shared" si="465"/>
        <v>0</v>
      </c>
      <c r="U469" s="8">
        <f t="shared" si="465"/>
        <v>0</v>
      </c>
      <c r="V469" s="8">
        <f t="shared" si="465"/>
        <v>0</v>
      </c>
      <c r="W469" s="8">
        <f t="shared" si="465"/>
        <v>0</v>
      </c>
    </row>
    <row r="470" spans="1:23" ht="51" hidden="1" outlineLevel="4" x14ac:dyDescent="0.25">
      <c r="A470" s="19" t="s">
        <v>165</v>
      </c>
      <c r="B470" s="10" t="s">
        <v>59</v>
      </c>
      <c r="C470" s="10" t="s">
        <v>381</v>
      </c>
      <c r="D470" s="10" t="s">
        <v>14</v>
      </c>
      <c r="E470" s="18" t="s">
        <v>83</v>
      </c>
      <c r="F470" s="18" t="s">
        <v>88</v>
      </c>
      <c r="G470" s="18" t="s">
        <v>85</v>
      </c>
      <c r="H470" s="9" t="s">
        <v>59</v>
      </c>
      <c r="I470" s="10">
        <v>81830</v>
      </c>
      <c r="J470" s="10" t="s">
        <v>14</v>
      </c>
      <c r="K470" s="8">
        <f t="shared" si="465"/>
        <v>1014928.51</v>
      </c>
      <c r="L470" s="8">
        <f t="shared" si="465"/>
        <v>1014928.51</v>
      </c>
      <c r="M470" s="8">
        <f t="shared" si="465"/>
        <v>0</v>
      </c>
      <c r="N470" s="43">
        <f t="shared" si="465"/>
        <v>0</v>
      </c>
      <c r="O470" s="43">
        <f t="shared" si="465"/>
        <v>0</v>
      </c>
      <c r="P470" s="43">
        <f t="shared" si="465"/>
        <v>0</v>
      </c>
      <c r="Q470" s="43">
        <f t="shared" si="465"/>
        <v>0</v>
      </c>
      <c r="R470" s="43">
        <f t="shared" si="465"/>
        <v>0</v>
      </c>
      <c r="S470" s="8">
        <f t="shared" si="465"/>
        <v>1014928.51</v>
      </c>
      <c r="T470" s="8">
        <f t="shared" si="465"/>
        <v>0</v>
      </c>
      <c r="U470" s="8">
        <f t="shared" si="465"/>
        <v>0</v>
      </c>
      <c r="V470" s="8">
        <f t="shared" si="465"/>
        <v>0</v>
      </c>
      <c r="W470" s="8">
        <f t="shared" si="465"/>
        <v>0</v>
      </c>
    </row>
    <row r="471" spans="1:23" ht="25.5" hidden="1" outlineLevel="4" x14ac:dyDescent="0.25">
      <c r="A471" s="19" t="s">
        <v>166</v>
      </c>
      <c r="B471" s="10" t="s">
        <v>59</v>
      </c>
      <c r="C471" s="10" t="s">
        <v>381</v>
      </c>
      <c r="D471" s="10" t="s">
        <v>16</v>
      </c>
      <c r="E471" s="18" t="s">
        <v>83</v>
      </c>
      <c r="F471" s="18" t="s">
        <v>88</v>
      </c>
      <c r="G471" s="18" t="s">
        <v>85</v>
      </c>
      <c r="H471" s="9" t="s">
        <v>59</v>
      </c>
      <c r="I471" s="10">
        <v>81830</v>
      </c>
      <c r="J471" s="10" t="s">
        <v>16</v>
      </c>
      <c r="K471" s="1">
        <v>1014928.51</v>
      </c>
      <c r="L471" s="1">
        <v>1014928.51</v>
      </c>
      <c r="M471" s="1">
        <f>SUM(N471:R471)</f>
        <v>0</v>
      </c>
      <c r="N471" s="64">
        <v>0</v>
      </c>
      <c r="O471" s="45"/>
      <c r="P471" s="45"/>
      <c r="Q471" s="45"/>
      <c r="R471" s="45"/>
      <c r="S471" s="1">
        <f>L471+M471</f>
        <v>1014928.51</v>
      </c>
      <c r="T471" s="1">
        <v>0</v>
      </c>
      <c r="U471" s="1"/>
      <c r="V471" s="1">
        <v>0</v>
      </c>
      <c r="W471" s="1"/>
    </row>
    <row r="472" spans="1:23" ht="25.5" outlineLevel="4" x14ac:dyDescent="0.25">
      <c r="A472" s="19" t="s">
        <v>243</v>
      </c>
      <c r="B472" s="10" t="s">
        <v>59</v>
      </c>
      <c r="C472" s="10" t="s">
        <v>382</v>
      </c>
      <c r="D472" s="10" t="s">
        <v>139</v>
      </c>
      <c r="E472" s="18" t="s">
        <v>83</v>
      </c>
      <c r="F472" s="18" t="s">
        <v>88</v>
      </c>
      <c r="G472" s="18" t="s">
        <v>85</v>
      </c>
      <c r="H472" s="9" t="s">
        <v>59</v>
      </c>
      <c r="I472" s="10">
        <v>81870</v>
      </c>
      <c r="J472" s="10"/>
      <c r="K472" s="8">
        <f t="shared" ref="K472:V472" si="466">K473+K477</f>
        <v>0</v>
      </c>
      <c r="L472" s="8">
        <f t="shared" si="466"/>
        <v>0</v>
      </c>
      <c r="M472" s="8">
        <f t="shared" si="466"/>
        <v>2326400</v>
      </c>
      <c r="N472" s="43">
        <f t="shared" si="466"/>
        <v>2326400</v>
      </c>
      <c r="O472" s="43">
        <f t="shared" ref="O472:P472" si="467">O473+O477</f>
        <v>0</v>
      </c>
      <c r="P472" s="43">
        <f t="shared" si="467"/>
        <v>0</v>
      </c>
      <c r="Q472" s="43">
        <f t="shared" ref="Q472" si="468">Q473+Q477</f>
        <v>0</v>
      </c>
      <c r="R472" s="43">
        <f t="shared" si="466"/>
        <v>0</v>
      </c>
      <c r="S472" s="8">
        <f t="shared" si="466"/>
        <v>2326400</v>
      </c>
      <c r="T472" s="8">
        <f t="shared" si="466"/>
        <v>0</v>
      </c>
      <c r="U472" s="8">
        <f t="shared" ref="U472:W472" si="469">U473+U477</f>
        <v>0</v>
      </c>
      <c r="V472" s="8">
        <f t="shared" si="466"/>
        <v>0</v>
      </c>
      <c r="W472" s="8">
        <f t="shared" si="469"/>
        <v>0</v>
      </c>
    </row>
    <row r="473" spans="1:23" ht="38.25" outlineLevel="4" x14ac:dyDescent="0.25">
      <c r="A473" s="19" t="s">
        <v>164</v>
      </c>
      <c r="B473" s="10" t="s">
        <v>59</v>
      </c>
      <c r="C473" s="10" t="s">
        <v>382</v>
      </c>
      <c r="D473" s="10" t="s">
        <v>12</v>
      </c>
      <c r="E473" s="18" t="s">
        <v>83</v>
      </c>
      <c r="F473" s="18" t="s">
        <v>88</v>
      </c>
      <c r="G473" s="18" t="s">
        <v>85</v>
      </c>
      <c r="H473" s="9" t="s">
        <v>59</v>
      </c>
      <c r="I473" s="10">
        <v>81870</v>
      </c>
      <c r="J473" s="10" t="s">
        <v>12</v>
      </c>
      <c r="K473" s="8">
        <f t="shared" ref="K473:W473" si="470">K474</f>
        <v>0</v>
      </c>
      <c r="L473" s="8">
        <f t="shared" si="470"/>
        <v>0</v>
      </c>
      <c r="M473" s="8">
        <f t="shared" si="470"/>
        <v>2326400</v>
      </c>
      <c r="N473" s="43">
        <f t="shared" si="470"/>
        <v>2326400</v>
      </c>
      <c r="O473" s="43">
        <f t="shared" si="470"/>
        <v>0</v>
      </c>
      <c r="P473" s="43">
        <f t="shared" si="470"/>
        <v>0</v>
      </c>
      <c r="Q473" s="43">
        <f t="shared" si="470"/>
        <v>0</v>
      </c>
      <c r="R473" s="43">
        <f t="shared" si="470"/>
        <v>0</v>
      </c>
      <c r="S473" s="8">
        <f t="shared" si="470"/>
        <v>2326400</v>
      </c>
      <c r="T473" s="8">
        <f t="shared" si="470"/>
        <v>0</v>
      </c>
      <c r="U473" s="8">
        <f t="shared" si="470"/>
        <v>0</v>
      </c>
      <c r="V473" s="8">
        <f t="shared" si="470"/>
        <v>0</v>
      </c>
      <c r="W473" s="8">
        <f t="shared" si="470"/>
        <v>0</v>
      </c>
    </row>
    <row r="474" spans="1:23" ht="51" outlineLevel="4" x14ac:dyDescent="0.25">
      <c r="A474" s="19" t="s">
        <v>165</v>
      </c>
      <c r="B474" s="10" t="s">
        <v>59</v>
      </c>
      <c r="C474" s="10" t="s">
        <v>382</v>
      </c>
      <c r="D474" s="10" t="s">
        <v>14</v>
      </c>
      <c r="E474" s="18" t="s">
        <v>83</v>
      </c>
      <c r="F474" s="18" t="s">
        <v>88</v>
      </c>
      <c r="G474" s="18" t="s">
        <v>85</v>
      </c>
      <c r="H474" s="9" t="s">
        <v>59</v>
      </c>
      <c r="I474" s="10">
        <v>81870</v>
      </c>
      <c r="J474" s="10" t="s">
        <v>14</v>
      </c>
      <c r="K474" s="8">
        <f t="shared" ref="K474:V474" si="471">K476+K475</f>
        <v>0</v>
      </c>
      <c r="L474" s="8">
        <f t="shared" si="471"/>
        <v>0</v>
      </c>
      <c r="M474" s="8">
        <f t="shared" si="471"/>
        <v>2326400</v>
      </c>
      <c r="N474" s="43">
        <f t="shared" si="471"/>
        <v>2326400</v>
      </c>
      <c r="O474" s="43">
        <f t="shared" ref="O474:P474" si="472">O476+O475</f>
        <v>0</v>
      </c>
      <c r="P474" s="43">
        <f t="shared" si="472"/>
        <v>0</v>
      </c>
      <c r="Q474" s="43">
        <f t="shared" ref="Q474" si="473">Q476+Q475</f>
        <v>0</v>
      </c>
      <c r="R474" s="43">
        <f t="shared" si="471"/>
        <v>0</v>
      </c>
      <c r="S474" s="8">
        <f t="shared" si="471"/>
        <v>2326400</v>
      </c>
      <c r="T474" s="8">
        <f t="shared" si="471"/>
        <v>0</v>
      </c>
      <c r="U474" s="8">
        <f t="shared" ref="U474:W474" si="474">U476+U475</f>
        <v>0</v>
      </c>
      <c r="V474" s="8">
        <f t="shared" si="471"/>
        <v>0</v>
      </c>
      <c r="W474" s="8">
        <f t="shared" si="474"/>
        <v>0</v>
      </c>
    </row>
    <row r="475" spans="1:23" ht="25.5" hidden="1" outlineLevel="4" x14ac:dyDescent="0.25">
      <c r="A475" s="19" t="s">
        <v>166</v>
      </c>
      <c r="B475" s="10"/>
      <c r="C475" s="10"/>
      <c r="D475" s="10"/>
      <c r="E475" s="18" t="s">
        <v>83</v>
      </c>
      <c r="F475" s="18" t="s">
        <v>88</v>
      </c>
      <c r="G475" s="18" t="s">
        <v>85</v>
      </c>
      <c r="H475" s="9" t="s">
        <v>59</v>
      </c>
      <c r="I475" s="10">
        <v>81870</v>
      </c>
      <c r="J475" s="10">
        <v>244</v>
      </c>
      <c r="K475" s="8">
        <v>0</v>
      </c>
      <c r="L475" s="8">
        <v>0</v>
      </c>
      <c r="M475" s="8">
        <v>0</v>
      </c>
      <c r="N475" s="43">
        <v>0</v>
      </c>
      <c r="O475" s="43">
        <v>0</v>
      </c>
      <c r="P475" s="43">
        <v>0</v>
      </c>
      <c r="Q475" s="43">
        <v>0</v>
      </c>
      <c r="R475" s="43">
        <v>0</v>
      </c>
      <c r="S475" s="8">
        <v>0</v>
      </c>
      <c r="T475" s="8">
        <v>0</v>
      </c>
      <c r="U475" s="8">
        <v>0</v>
      </c>
      <c r="V475" s="8">
        <v>0</v>
      </c>
      <c r="W475" s="8">
        <v>0</v>
      </c>
    </row>
    <row r="476" spans="1:23" ht="25.5" outlineLevel="4" x14ac:dyDescent="0.25">
      <c r="A476" s="19" t="s">
        <v>215</v>
      </c>
      <c r="B476" s="10" t="s">
        <v>59</v>
      </c>
      <c r="C476" s="10" t="s">
        <v>382</v>
      </c>
      <c r="D476" s="10" t="s">
        <v>32</v>
      </c>
      <c r="E476" s="18" t="s">
        <v>83</v>
      </c>
      <c r="F476" s="18" t="s">
        <v>88</v>
      </c>
      <c r="G476" s="18" t="s">
        <v>85</v>
      </c>
      <c r="H476" s="9" t="s">
        <v>59</v>
      </c>
      <c r="I476" s="10">
        <v>81870</v>
      </c>
      <c r="J476" s="10" t="s">
        <v>32</v>
      </c>
      <c r="K476" s="8">
        <v>0</v>
      </c>
      <c r="L476" s="8">
        <v>0</v>
      </c>
      <c r="M476" s="1">
        <f>SUM(N476:R476)</f>
        <v>2326400</v>
      </c>
      <c r="N476" s="65">
        <v>2326400</v>
      </c>
      <c r="O476" s="43">
        <v>0</v>
      </c>
      <c r="P476" s="43">
        <v>0</v>
      </c>
      <c r="Q476" s="43">
        <v>0</v>
      </c>
      <c r="R476" s="43">
        <v>0</v>
      </c>
      <c r="S476" s="1">
        <f>L476+M476</f>
        <v>2326400</v>
      </c>
      <c r="T476" s="8">
        <v>0</v>
      </c>
      <c r="U476" s="8">
        <v>0</v>
      </c>
      <c r="V476" s="8">
        <v>0</v>
      </c>
      <c r="W476" s="8">
        <v>0</v>
      </c>
    </row>
    <row r="477" spans="1:23" hidden="1" outlineLevel="4" x14ac:dyDescent="0.25">
      <c r="A477" s="17" t="s">
        <v>18</v>
      </c>
      <c r="B477" s="10"/>
      <c r="C477" s="10"/>
      <c r="D477" s="10"/>
      <c r="E477" s="18" t="s">
        <v>83</v>
      </c>
      <c r="F477" s="18" t="s">
        <v>88</v>
      </c>
      <c r="G477" s="18" t="s">
        <v>85</v>
      </c>
      <c r="H477" s="9" t="s">
        <v>59</v>
      </c>
      <c r="I477" s="10">
        <v>81870</v>
      </c>
      <c r="J477" s="10">
        <v>800</v>
      </c>
      <c r="K477" s="8">
        <f t="shared" ref="K477:W478" si="475">K478</f>
        <v>0</v>
      </c>
      <c r="L477" s="8">
        <f t="shared" si="475"/>
        <v>0</v>
      </c>
      <c r="M477" s="8">
        <f t="shared" si="475"/>
        <v>0</v>
      </c>
      <c r="N477" s="43">
        <f t="shared" si="475"/>
        <v>0</v>
      </c>
      <c r="O477" s="43">
        <f t="shared" si="475"/>
        <v>0</v>
      </c>
      <c r="P477" s="43">
        <f t="shared" si="475"/>
        <v>0</v>
      </c>
      <c r="Q477" s="43">
        <f t="shared" si="475"/>
        <v>0</v>
      </c>
      <c r="R477" s="43">
        <f t="shared" si="475"/>
        <v>0</v>
      </c>
      <c r="S477" s="8">
        <f t="shared" si="475"/>
        <v>0</v>
      </c>
      <c r="T477" s="8">
        <f t="shared" si="475"/>
        <v>0</v>
      </c>
      <c r="U477" s="8">
        <f t="shared" si="475"/>
        <v>0</v>
      </c>
      <c r="V477" s="8">
        <f t="shared" si="475"/>
        <v>0</v>
      </c>
      <c r="W477" s="8">
        <f t="shared" si="475"/>
        <v>0</v>
      </c>
    </row>
    <row r="478" spans="1:23" hidden="1" outlineLevel="4" x14ac:dyDescent="0.25">
      <c r="A478" s="17" t="s">
        <v>34</v>
      </c>
      <c r="B478" s="10"/>
      <c r="C478" s="10"/>
      <c r="D478" s="10"/>
      <c r="E478" s="18" t="s">
        <v>83</v>
      </c>
      <c r="F478" s="18" t="s">
        <v>88</v>
      </c>
      <c r="G478" s="18" t="s">
        <v>85</v>
      </c>
      <c r="H478" s="9" t="s">
        <v>59</v>
      </c>
      <c r="I478" s="10">
        <v>81870</v>
      </c>
      <c r="J478" s="10">
        <v>830</v>
      </c>
      <c r="K478" s="8">
        <f t="shared" si="475"/>
        <v>0</v>
      </c>
      <c r="L478" s="8">
        <f t="shared" si="475"/>
        <v>0</v>
      </c>
      <c r="M478" s="8">
        <f t="shared" si="475"/>
        <v>0</v>
      </c>
      <c r="N478" s="43">
        <f t="shared" si="475"/>
        <v>0</v>
      </c>
      <c r="O478" s="43">
        <f t="shared" si="475"/>
        <v>0</v>
      </c>
      <c r="P478" s="43">
        <f t="shared" si="475"/>
        <v>0</v>
      </c>
      <c r="Q478" s="43">
        <f t="shared" si="475"/>
        <v>0</v>
      </c>
      <c r="R478" s="43">
        <f t="shared" si="475"/>
        <v>0</v>
      </c>
      <c r="S478" s="8">
        <f t="shared" si="475"/>
        <v>0</v>
      </c>
      <c r="T478" s="8">
        <f t="shared" si="475"/>
        <v>0</v>
      </c>
      <c r="U478" s="8">
        <f t="shared" si="475"/>
        <v>0</v>
      </c>
      <c r="V478" s="8">
        <f t="shared" si="475"/>
        <v>0</v>
      </c>
      <c r="W478" s="8">
        <f t="shared" si="475"/>
        <v>0</v>
      </c>
    </row>
    <row r="479" spans="1:23" ht="51" hidden="1" outlineLevel="4" x14ac:dyDescent="0.25">
      <c r="A479" s="17" t="s">
        <v>36</v>
      </c>
      <c r="B479" s="10"/>
      <c r="C479" s="10"/>
      <c r="D479" s="10"/>
      <c r="E479" s="18" t="s">
        <v>83</v>
      </c>
      <c r="F479" s="18" t="s">
        <v>88</v>
      </c>
      <c r="G479" s="18" t="s">
        <v>85</v>
      </c>
      <c r="H479" s="9" t="s">
        <v>59</v>
      </c>
      <c r="I479" s="10">
        <v>81870</v>
      </c>
      <c r="J479" s="10">
        <v>831</v>
      </c>
      <c r="K479" s="8">
        <v>0</v>
      </c>
      <c r="L479" s="8">
        <v>0</v>
      </c>
      <c r="M479" s="8">
        <f>SUM(N479:R479)</f>
        <v>0</v>
      </c>
      <c r="N479" s="43">
        <v>0</v>
      </c>
      <c r="O479" s="43">
        <v>0</v>
      </c>
      <c r="P479" s="43">
        <v>0</v>
      </c>
      <c r="Q479" s="43">
        <v>0</v>
      </c>
      <c r="R479" s="43">
        <v>0</v>
      </c>
      <c r="S479" s="8">
        <f>L479+M479</f>
        <v>0</v>
      </c>
      <c r="T479" s="8">
        <v>0</v>
      </c>
      <c r="U479" s="8">
        <v>0</v>
      </c>
      <c r="V479" s="8">
        <v>0</v>
      </c>
      <c r="W479" s="8">
        <v>0</v>
      </c>
    </row>
    <row r="480" spans="1:23" ht="51" hidden="1" outlineLevel="4" x14ac:dyDescent="0.25">
      <c r="A480" s="19" t="s">
        <v>62</v>
      </c>
      <c r="B480" s="10"/>
      <c r="C480" s="10"/>
      <c r="D480" s="10"/>
      <c r="E480" s="9" t="s">
        <v>83</v>
      </c>
      <c r="F480" s="9" t="s">
        <v>88</v>
      </c>
      <c r="G480" s="9" t="s">
        <v>85</v>
      </c>
      <c r="H480" s="9" t="s">
        <v>59</v>
      </c>
      <c r="I480" s="10" t="s">
        <v>115</v>
      </c>
      <c r="J480" s="10"/>
      <c r="K480" s="8">
        <f t="shared" ref="K480:W482" si="476">K481</f>
        <v>9011165</v>
      </c>
      <c r="L480" s="8">
        <f t="shared" si="476"/>
        <v>9011165</v>
      </c>
      <c r="M480" s="8">
        <f t="shared" si="476"/>
        <v>0</v>
      </c>
      <c r="N480" s="43">
        <f t="shared" si="476"/>
        <v>0</v>
      </c>
      <c r="O480" s="43">
        <f t="shared" si="476"/>
        <v>0</v>
      </c>
      <c r="P480" s="43">
        <f t="shared" si="476"/>
        <v>0</v>
      </c>
      <c r="Q480" s="43">
        <f t="shared" si="476"/>
        <v>0</v>
      </c>
      <c r="R480" s="43">
        <f t="shared" si="476"/>
        <v>0</v>
      </c>
      <c r="S480" s="8">
        <f t="shared" si="476"/>
        <v>9011165</v>
      </c>
      <c r="T480" s="8">
        <f t="shared" si="476"/>
        <v>0</v>
      </c>
      <c r="U480" s="8">
        <f t="shared" si="476"/>
        <v>0</v>
      </c>
      <c r="V480" s="8">
        <f t="shared" si="476"/>
        <v>0</v>
      </c>
      <c r="W480" s="8">
        <f t="shared" si="476"/>
        <v>0</v>
      </c>
    </row>
    <row r="481" spans="1:23" ht="38.25" hidden="1" outlineLevel="4" x14ac:dyDescent="0.25">
      <c r="A481" s="19" t="s">
        <v>46</v>
      </c>
      <c r="B481" s="10"/>
      <c r="C481" s="10"/>
      <c r="D481" s="10"/>
      <c r="E481" s="18" t="s">
        <v>83</v>
      </c>
      <c r="F481" s="18" t="s">
        <v>88</v>
      </c>
      <c r="G481" s="18" t="s">
        <v>85</v>
      </c>
      <c r="H481" s="9" t="s">
        <v>59</v>
      </c>
      <c r="I481" s="10" t="s">
        <v>115</v>
      </c>
      <c r="J481" s="10" t="s">
        <v>47</v>
      </c>
      <c r="K481" s="8">
        <f t="shared" si="476"/>
        <v>9011165</v>
      </c>
      <c r="L481" s="8">
        <f t="shared" si="476"/>
        <v>9011165</v>
      </c>
      <c r="M481" s="8">
        <f t="shared" si="476"/>
        <v>0</v>
      </c>
      <c r="N481" s="43">
        <f t="shared" si="476"/>
        <v>0</v>
      </c>
      <c r="O481" s="43">
        <f t="shared" si="476"/>
        <v>0</v>
      </c>
      <c r="P481" s="43">
        <f t="shared" si="476"/>
        <v>0</v>
      </c>
      <c r="Q481" s="43">
        <f t="shared" si="476"/>
        <v>0</v>
      </c>
      <c r="R481" s="43">
        <f t="shared" si="476"/>
        <v>0</v>
      </c>
      <c r="S481" s="8">
        <f t="shared" si="476"/>
        <v>9011165</v>
      </c>
      <c r="T481" s="8">
        <f t="shared" si="476"/>
        <v>0</v>
      </c>
      <c r="U481" s="8">
        <f t="shared" si="476"/>
        <v>0</v>
      </c>
      <c r="V481" s="8">
        <f t="shared" si="476"/>
        <v>0</v>
      </c>
      <c r="W481" s="8">
        <f t="shared" si="476"/>
        <v>0</v>
      </c>
    </row>
    <row r="482" spans="1:23" hidden="1" outlineLevel="4" x14ac:dyDescent="0.25">
      <c r="A482" s="19" t="s">
        <v>48</v>
      </c>
      <c r="B482" s="10"/>
      <c r="C482" s="10"/>
      <c r="D482" s="10"/>
      <c r="E482" s="18" t="s">
        <v>83</v>
      </c>
      <c r="F482" s="18" t="s">
        <v>88</v>
      </c>
      <c r="G482" s="18" t="s">
        <v>85</v>
      </c>
      <c r="H482" s="9" t="s">
        <v>59</v>
      </c>
      <c r="I482" s="10" t="s">
        <v>115</v>
      </c>
      <c r="J482" s="10" t="s">
        <v>49</v>
      </c>
      <c r="K482" s="8">
        <f t="shared" si="476"/>
        <v>9011165</v>
      </c>
      <c r="L482" s="8">
        <f t="shared" si="476"/>
        <v>9011165</v>
      </c>
      <c r="M482" s="8">
        <f t="shared" si="476"/>
        <v>0</v>
      </c>
      <c r="N482" s="43">
        <f t="shared" si="476"/>
        <v>0</v>
      </c>
      <c r="O482" s="43">
        <f t="shared" si="476"/>
        <v>0</v>
      </c>
      <c r="P482" s="43">
        <f t="shared" si="476"/>
        <v>0</v>
      </c>
      <c r="Q482" s="43">
        <f t="shared" si="476"/>
        <v>0</v>
      </c>
      <c r="R482" s="43">
        <f t="shared" si="476"/>
        <v>0</v>
      </c>
      <c r="S482" s="8">
        <f t="shared" si="476"/>
        <v>9011165</v>
      </c>
      <c r="T482" s="8">
        <f t="shared" si="476"/>
        <v>0</v>
      </c>
      <c r="U482" s="8">
        <f t="shared" si="476"/>
        <v>0</v>
      </c>
      <c r="V482" s="8">
        <f t="shared" si="476"/>
        <v>0</v>
      </c>
      <c r="W482" s="8">
        <f t="shared" si="476"/>
        <v>0</v>
      </c>
    </row>
    <row r="483" spans="1:23" ht="51" hidden="1" outlineLevel="4" x14ac:dyDescent="0.25">
      <c r="A483" s="19" t="s">
        <v>60</v>
      </c>
      <c r="B483" s="10"/>
      <c r="C483" s="10"/>
      <c r="D483" s="10"/>
      <c r="E483" s="18" t="s">
        <v>83</v>
      </c>
      <c r="F483" s="18" t="s">
        <v>88</v>
      </c>
      <c r="G483" s="18" t="s">
        <v>85</v>
      </c>
      <c r="H483" s="9" t="s">
        <v>59</v>
      </c>
      <c r="I483" s="10" t="s">
        <v>115</v>
      </c>
      <c r="J483" s="10" t="s">
        <v>61</v>
      </c>
      <c r="K483" s="1">
        <v>9011165</v>
      </c>
      <c r="L483" s="1">
        <v>9011165</v>
      </c>
      <c r="M483" s="1"/>
      <c r="N483" s="45"/>
      <c r="O483" s="45"/>
      <c r="P483" s="45"/>
      <c r="Q483" s="45"/>
      <c r="R483" s="45"/>
      <c r="S483" s="1">
        <v>9011165</v>
      </c>
      <c r="T483" s="1">
        <v>0</v>
      </c>
      <c r="U483" s="1"/>
      <c r="V483" s="1">
        <v>0</v>
      </c>
      <c r="W483" s="1"/>
    </row>
    <row r="484" spans="1:23" ht="25.5" hidden="1" outlineLevel="4" x14ac:dyDescent="0.25">
      <c r="A484" s="19" t="s">
        <v>358</v>
      </c>
      <c r="B484" s="10" t="s">
        <v>59</v>
      </c>
      <c r="C484" s="10" t="s">
        <v>376</v>
      </c>
      <c r="D484" s="10" t="s">
        <v>139</v>
      </c>
      <c r="E484" s="18" t="s">
        <v>83</v>
      </c>
      <c r="F484" s="18" t="s">
        <v>88</v>
      </c>
      <c r="G484" s="18" t="s">
        <v>85</v>
      </c>
      <c r="H484" s="9" t="s">
        <v>59</v>
      </c>
      <c r="I484" s="10">
        <v>83360</v>
      </c>
      <c r="J484" s="10"/>
      <c r="K484" s="8">
        <f t="shared" ref="K484:W486" si="477">K485</f>
        <v>0</v>
      </c>
      <c r="L484" s="8">
        <f t="shared" si="477"/>
        <v>0</v>
      </c>
      <c r="M484" s="8">
        <f t="shared" si="477"/>
        <v>0</v>
      </c>
      <c r="N484" s="43">
        <f t="shared" si="477"/>
        <v>0</v>
      </c>
      <c r="O484" s="43">
        <f t="shared" si="477"/>
        <v>0</v>
      </c>
      <c r="P484" s="43">
        <f t="shared" si="477"/>
        <v>0</v>
      </c>
      <c r="Q484" s="43">
        <f t="shared" si="477"/>
        <v>0</v>
      </c>
      <c r="R484" s="43">
        <f t="shared" si="477"/>
        <v>0</v>
      </c>
      <c r="S484" s="8">
        <f t="shared" si="477"/>
        <v>0</v>
      </c>
      <c r="T484" s="8">
        <f t="shared" si="477"/>
        <v>0</v>
      </c>
      <c r="U484" s="8">
        <f t="shared" si="477"/>
        <v>0</v>
      </c>
      <c r="V484" s="8">
        <f t="shared" si="477"/>
        <v>0</v>
      </c>
      <c r="W484" s="8">
        <f t="shared" si="477"/>
        <v>0</v>
      </c>
    </row>
    <row r="485" spans="1:23" hidden="1" outlineLevel="4" x14ac:dyDescent="0.25">
      <c r="A485" s="19" t="s">
        <v>194</v>
      </c>
      <c r="B485" s="10" t="s">
        <v>59</v>
      </c>
      <c r="C485" s="10" t="s">
        <v>376</v>
      </c>
      <c r="D485" s="10" t="s">
        <v>19</v>
      </c>
      <c r="E485" s="18" t="s">
        <v>83</v>
      </c>
      <c r="F485" s="18" t="s">
        <v>88</v>
      </c>
      <c r="G485" s="18" t="s">
        <v>85</v>
      </c>
      <c r="H485" s="9" t="s">
        <v>59</v>
      </c>
      <c r="I485" s="10">
        <v>83360</v>
      </c>
      <c r="J485" s="10" t="s">
        <v>19</v>
      </c>
      <c r="K485" s="8">
        <f t="shared" si="477"/>
        <v>0</v>
      </c>
      <c r="L485" s="8">
        <f t="shared" si="477"/>
        <v>0</v>
      </c>
      <c r="M485" s="8">
        <f t="shared" si="477"/>
        <v>0</v>
      </c>
      <c r="N485" s="43">
        <f t="shared" si="477"/>
        <v>0</v>
      </c>
      <c r="O485" s="43">
        <f t="shared" si="477"/>
        <v>0</v>
      </c>
      <c r="P485" s="43">
        <f t="shared" si="477"/>
        <v>0</v>
      </c>
      <c r="Q485" s="43">
        <f t="shared" si="477"/>
        <v>0</v>
      </c>
      <c r="R485" s="43">
        <f t="shared" si="477"/>
        <v>0</v>
      </c>
      <c r="S485" s="8">
        <f t="shared" si="477"/>
        <v>0</v>
      </c>
      <c r="T485" s="8">
        <f t="shared" si="477"/>
        <v>0</v>
      </c>
      <c r="U485" s="8">
        <f t="shared" si="477"/>
        <v>0</v>
      </c>
      <c r="V485" s="8">
        <f t="shared" si="477"/>
        <v>0</v>
      </c>
      <c r="W485" s="8">
        <f t="shared" si="477"/>
        <v>0</v>
      </c>
    </row>
    <row r="486" spans="1:23" ht="25.5" hidden="1" outlineLevel="4" x14ac:dyDescent="0.25">
      <c r="A486" s="19" t="s">
        <v>195</v>
      </c>
      <c r="B486" s="10" t="s">
        <v>59</v>
      </c>
      <c r="C486" s="10" t="s">
        <v>376</v>
      </c>
      <c r="D486" s="10" t="s">
        <v>20</v>
      </c>
      <c r="E486" s="18" t="s">
        <v>83</v>
      </c>
      <c r="F486" s="18" t="s">
        <v>88</v>
      </c>
      <c r="G486" s="18" t="s">
        <v>85</v>
      </c>
      <c r="H486" s="9" t="s">
        <v>59</v>
      </c>
      <c r="I486" s="10">
        <v>83360</v>
      </c>
      <c r="J486" s="10" t="s">
        <v>20</v>
      </c>
      <c r="K486" s="8">
        <f t="shared" si="477"/>
        <v>0</v>
      </c>
      <c r="L486" s="8">
        <f t="shared" si="477"/>
        <v>0</v>
      </c>
      <c r="M486" s="8">
        <f t="shared" si="477"/>
        <v>0</v>
      </c>
      <c r="N486" s="43">
        <f t="shared" si="477"/>
        <v>0</v>
      </c>
      <c r="O486" s="43">
        <f t="shared" si="477"/>
        <v>0</v>
      </c>
      <c r="P486" s="43">
        <f t="shared" si="477"/>
        <v>0</v>
      </c>
      <c r="Q486" s="43">
        <f t="shared" si="477"/>
        <v>0</v>
      </c>
      <c r="R486" s="43">
        <f t="shared" si="477"/>
        <v>0</v>
      </c>
      <c r="S486" s="8">
        <f t="shared" si="477"/>
        <v>0</v>
      </c>
      <c r="T486" s="8">
        <f t="shared" si="477"/>
        <v>0</v>
      </c>
      <c r="U486" s="8">
        <f t="shared" si="477"/>
        <v>0</v>
      </c>
      <c r="V486" s="8">
        <f t="shared" si="477"/>
        <v>0</v>
      </c>
      <c r="W486" s="8">
        <f t="shared" si="477"/>
        <v>0</v>
      </c>
    </row>
    <row r="487" spans="1:23" ht="25.5" hidden="1" outlineLevel="4" x14ac:dyDescent="0.25">
      <c r="A487" s="19" t="s">
        <v>196</v>
      </c>
      <c r="B487" s="10" t="s">
        <v>59</v>
      </c>
      <c r="C487" s="10" t="s">
        <v>376</v>
      </c>
      <c r="D487" s="10" t="s">
        <v>21</v>
      </c>
      <c r="E487" s="18" t="s">
        <v>83</v>
      </c>
      <c r="F487" s="18" t="s">
        <v>88</v>
      </c>
      <c r="G487" s="18" t="s">
        <v>85</v>
      </c>
      <c r="H487" s="9" t="s">
        <v>59</v>
      </c>
      <c r="I487" s="10">
        <v>83360</v>
      </c>
      <c r="J487" s="10" t="s">
        <v>21</v>
      </c>
      <c r="K487" s="8">
        <v>0</v>
      </c>
      <c r="L487" s="8">
        <v>0</v>
      </c>
      <c r="M487" s="8">
        <v>0</v>
      </c>
      <c r="N487" s="43">
        <v>0</v>
      </c>
      <c r="O487" s="43">
        <v>0</v>
      </c>
      <c r="P487" s="43">
        <v>0</v>
      </c>
      <c r="Q487" s="43">
        <v>0</v>
      </c>
      <c r="R487" s="43">
        <v>0</v>
      </c>
      <c r="S487" s="8">
        <v>0</v>
      </c>
      <c r="T487" s="8">
        <v>0</v>
      </c>
      <c r="U487" s="8">
        <v>0</v>
      </c>
      <c r="V487" s="8">
        <v>0</v>
      </c>
      <c r="W487" s="8">
        <v>0</v>
      </c>
    </row>
    <row r="488" spans="1:23" ht="76.5" hidden="1" outlineLevel="4" x14ac:dyDescent="0.25">
      <c r="A488" s="19" t="s">
        <v>292</v>
      </c>
      <c r="B488" s="10" t="s">
        <v>0</v>
      </c>
      <c r="C488" s="10" t="s">
        <v>360</v>
      </c>
      <c r="D488" s="10" t="s">
        <v>139</v>
      </c>
      <c r="E488" s="18" t="s">
        <v>83</v>
      </c>
      <c r="F488" s="18" t="s">
        <v>88</v>
      </c>
      <c r="G488" s="18" t="s">
        <v>85</v>
      </c>
      <c r="H488" s="9" t="s">
        <v>59</v>
      </c>
      <c r="I488" s="10" t="s">
        <v>113</v>
      </c>
      <c r="J488" s="10"/>
      <c r="K488" s="8">
        <f t="shared" ref="K488:W490" si="478">K489</f>
        <v>19028196</v>
      </c>
      <c r="L488" s="8">
        <f t="shared" si="478"/>
        <v>19028196</v>
      </c>
      <c r="M488" s="8">
        <f t="shared" si="478"/>
        <v>0</v>
      </c>
      <c r="N488" s="43">
        <f t="shared" si="478"/>
        <v>0</v>
      </c>
      <c r="O488" s="43">
        <f t="shared" si="478"/>
        <v>0</v>
      </c>
      <c r="P488" s="43">
        <f t="shared" si="478"/>
        <v>0</v>
      </c>
      <c r="Q488" s="43">
        <f t="shared" si="478"/>
        <v>0</v>
      </c>
      <c r="R488" s="43">
        <f t="shared" si="478"/>
        <v>0</v>
      </c>
      <c r="S488" s="8">
        <f t="shared" si="478"/>
        <v>19028196</v>
      </c>
      <c r="T488" s="8">
        <f t="shared" si="478"/>
        <v>25370928</v>
      </c>
      <c r="U488" s="8">
        <f t="shared" si="478"/>
        <v>0</v>
      </c>
      <c r="V488" s="8">
        <f t="shared" si="478"/>
        <v>25370928</v>
      </c>
      <c r="W488" s="8">
        <f t="shared" si="478"/>
        <v>0</v>
      </c>
    </row>
    <row r="489" spans="1:23" ht="38.25" hidden="1" outlineLevel="4" x14ac:dyDescent="0.25">
      <c r="A489" s="19" t="s">
        <v>246</v>
      </c>
      <c r="B489" s="10" t="s">
        <v>0</v>
      </c>
      <c r="C489" s="10" t="s">
        <v>360</v>
      </c>
      <c r="D489" s="10" t="s">
        <v>47</v>
      </c>
      <c r="E489" s="18" t="s">
        <v>83</v>
      </c>
      <c r="F489" s="18" t="s">
        <v>88</v>
      </c>
      <c r="G489" s="18" t="s">
        <v>85</v>
      </c>
      <c r="H489" s="9" t="s">
        <v>59</v>
      </c>
      <c r="I489" s="10" t="s">
        <v>113</v>
      </c>
      <c r="J489" s="10" t="s">
        <v>47</v>
      </c>
      <c r="K489" s="8">
        <f t="shared" si="478"/>
        <v>19028196</v>
      </c>
      <c r="L489" s="8">
        <f t="shared" si="478"/>
        <v>19028196</v>
      </c>
      <c r="M489" s="8">
        <f t="shared" si="478"/>
        <v>0</v>
      </c>
      <c r="N489" s="43">
        <f t="shared" si="478"/>
        <v>0</v>
      </c>
      <c r="O489" s="43">
        <f t="shared" si="478"/>
        <v>0</v>
      </c>
      <c r="P489" s="43">
        <f t="shared" si="478"/>
        <v>0</v>
      </c>
      <c r="Q489" s="43">
        <f t="shared" si="478"/>
        <v>0</v>
      </c>
      <c r="R489" s="43">
        <f t="shared" si="478"/>
        <v>0</v>
      </c>
      <c r="S489" s="8">
        <f t="shared" si="478"/>
        <v>19028196</v>
      </c>
      <c r="T489" s="8">
        <f t="shared" si="478"/>
        <v>25370928</v>
      </c>
      <c r="U489" s="8">
        <f t="shared" si="478"/>
        <v>0</v>
      </c>
      <c r="V489" s="8">
        <f t="shared" si="478"/>
        <v>25370928</v>
      </c>
      <c r="W489" s="8">
        <f t="shared" si="478"/>
        <v>0</v>
      </c>
    </row>
    <row r="490" spans="1:23" hidden="1" outlineLevel="4" x14ac:dyDescent="0.25">
      <c r="A490" s="19" t="s">
        <v>247</v>
      </c>
      <c r="B490" s="10" t="s">
        <v>0</v>
      </c>
      <c r="C490" s="10" t="s">
        <v>360</v>
      </c>
      <c r="D490" s="10" t="s">
        <v>49</v>
      </c>
      <c r="E490" s="18" t="s">
        <v>83</v>
      </c>
      <c r="F490" s="18" t="s">
        <v>88</v>
      </c>
      <c r="G490" s="18" t="s">
        <v>85</v>
      </c>
      <c r="H490" s="9" t="s">
        <v>59</v>
      </c>
      <c r="I490" s="10" t="s">
        <v>113</v>
      </c>
      <c r="J490" s="10" t="s">
        <v>49</v>
      </c>
      <c r="K490" s="8">
        <f t="shared" si="478"/>
        <v>19028196</v>
      </c>
      <c r="L490" s="8">
        <f t="shared" si="478"/>
        <v>19028196</v>
      </c>
      <c r="M490" s="8">
        <f t="shared" si="478"/>
        <v>0</v>
      </c>
      <c r="N490" s="43">
        <f t="shared" si="478"/>
        <v>0</v>
      </c>
      <c r="O490" s="43">
        <f t="shared" si="478"/>
        <v>0</v>
      </c>
      <c r="P490" s="43">
        <f t="shared" si="478"/>
        <v>0</v>
      </c>
      <c r="Q490" s="43">
        <f t="shared" si="478"/>
        <v>0</v>
      </c>
      <c r="R490" s="43">
        <f t="shared" si="478"/>
        <v>0</v>
      </c>
      <c r="S490" s="8">
        <f t="shared" si="478"/>
        <v>19028196</v>
      </c>
      <c r="T490" s="8">
        <f t="shared" si="478"/>
        <v>25370928</v>
      </c>
      <c r="U490" s="8">
        <f t="shared" si="478"/>
        <v>0</v>
      </c>
      <c r="V490" s="8">
        <f t="shared" si="478"/>
        <v>25370928</v>
      </c>
      <c r="W490" s="8">
        <f t="shared" si="478"/>
        <v>0</v>
      </c>
    </row>
    <row r="491" spans="1:23" ht="51" hidden="1" outlineLevel="4" x14ac:dyDescent="0.25">
      <c r="A491" s="19" t="s">
        <v>248</v>
      </c>
      <c r="B491" s="10" t="s">
        <v>0</v>
      </c>
      <c r="C491" s="10" t="s">
        <v>360</v>
      </c>
      <c r="D491" s="10" t="s">
        <v>61</v>
      </c>
      <c r="E491" s="18" t="s">
        <v>83</v>
      </c>
      <c r="F491" s="18" t="s">
        <v>88</v>
      </c>
      <c r="G491" s="18" t="s">
        <v>85</v>
      </c>
      <c r="H491" s="9" t="s">
        <v>59</v>
      </c>
      <c r="I491" s="10" t="s">
        <v>113</v>
      </c>
      <c r="J491" s="10" t="s">
        <v>61</v>
      </c>
      <c r="K491" s="1">
        <v>19028196</v>
      </c>
      <c r="L491" s="1">
        <v>19028196</v>
      </c>
      <c r="M491" s="1"/>
      <c r="N491" s="45"/>
      <c r="O491" s="45"/>
      <c r="P491" s="45"/>
      <c r="Q491" s="45"/>
      <c r="R491" s="45"/>
      <c r="S491" s="1">
        <v>19028196</v>
      </c>
      <c r="T491" s="1">
        <v>25370928</v>
      </c>
      <c r="U491" s="1"/>
      <c r="V491" s="1">
        <v>25370928</v>
      </c>
      <c r="W491" s="1"/>
    </row>
    <row r="492" spans="1:23" ht="51" hidden="1" outlineLevel="4" x14ac:dyDescent="0.25">
      <c r="A492" s="19" t="s">
        <v>62</v>
      </c>
      <c r="B492" s="10"/>
      <c r="C492" s="10"/>
      <c r="D492" s="10"/>
      <c r="E492" s="18" t="s">
        <v>83</v>
      </c>
      <c r="F492" s="9" t="s">
        <v>88</v>
      </c>
      <c r="G492" s="9" t="s">
        <v>85</v>
      </c>
      <c r="H492" s="9" t="s">
        <v>59</v>
      </c>
      <c r="I492" s="10" t="s">
        <v>115</v>
      </c>
      <c r="J492" s="10"/>
      <c r="K492" s="8">
        <f t="shared" ref="K492:W494" si="479">K493</f>
        <v>0</v>
      </c>
      <c r="L492" s="8">
        <f t="shared" si="479"/>
        <v>0</v>
      </c>
      <c r="M492" s="8">
        <f t="shared" si="479"/>
        <v>0</v>
      </c>
      <c r="N492" s="43">
        <f t="shared" si="479"/>
        <v>0</v>
      </c>
      <c r="O492" s="43">
        <f t="shared" si="479"/>
        <v>0</v>
      </c>
      <c r="P492" s="43">
        <f t="shared" si="479"/>
        <v>0</v>
      </c>
      <c r="Q492" s="43">
        <f t="shared" si="479"/>
        <v>0</v>
      </c>
      <c r="R492" s="43">
        <f t="shared" si="479"/>
        <v>0</v>
      </c>
      <c r="S492" s="8">
        <f t="shared" si="479"/>
        <v>0</v>
      </c>
      <c r="T492" s="8">
        <f t="shared" si="479"/>
        <v>0</v>
      </c>
      <c r="U492" s="8">
        <f t="shared" si="479"/>
        <v>0</v>
      </c>
      <c r="V492" s="8">
        <f t="shared" si="479"/>
        <v>0</v>
      </c>
      <c r="W492" s="8">
        <f t="shared" si="479"/>
        <v>0</v>
      </c>
    </row>
    <row r="493" spans="1:23" ht="38.25" hidden="1" outlineLevel="4" x14ac:dyDescent="0.25">
      <c r="A493" s="19" t="s">
        <v>46</v>
      </c>
      <c r="B493" s="10"/>
      <c r="C493" s="10"/>
      <c r="D493" s="10"/>
      <c r="E493" s="18" t="s">
        <v>83</v>
      </c>
      <c r="F493" s="18" t="s">
        <v>88</v>
      </c>
      <c r="G493" s="18" t="s">
        <v>85</v>
      </c>
      <c r="H493" s="9" t="s">
        <v>59</v>
      </c>
      <c r="I493" s="10" t="s">
        <v>115</v>
      </c>
      <c r="J493" s="10" t="s">
        <v>47</v>
      </c>
      <c r="K493" s="8">
        <f t="shared" si="479"/>
        <v>0</v>
      </c>
      <c r="L493" s="8">
        <f t="shared" si="479"/>
        <v>0</v>
      </c>
      <c r="M493" s="8">
        <f t="shared" si="479"/>
        <v>0</v>
      </c>
      <c r="N493" s="43">
        <f t="shared" si="479"/>
        <v>0</v>
      </c>
      <c r="O493" s="43">
        <f t="shared" si="479"/>
        <v>0</v>
      </c>
      <c r="P493" s="43">
        <f t="shared" si="479"/>
        <v>0</v>
      </c>
      <c r="Q493" s="43">
        <f t="shared" si="479"/>
        <v>0</v>
      </c>
      <c r="R493" s="43">
        <f t="shared" si="479"/>
        <v>0</v>
      </c>
      <c r="S493" s="8">
        <f t="shared" si="479"/>
        <v>0</v>
      </c>
      <c r="T493" s="8">
        <f t="shared" si="479"/>
        <v>0</v>
      </c>
      <c r="U493" s="8">
        <f t="shared" si="479"/>
        <v>0</v>
      </c>
      <c r="V493" s="8">
        <f t="shared" si="479"/>
        <v>0</v>
      </c>
      <c r="W493" s="8">
        <f t="shared" si="479"/>
        <v>0</v>
      </c>
    </row>
    <row r="494" spans="1:23" hidden="1" outlineLevel="4" x14ac:dyDescent="0.25">
      <c r="A494" s="19" t="s">
        <v>48</v>
      </c>
      <c r="B494" s="10"/>
      <c r="C494" s="10"/>
      <c r="D494" s="10"/>
      <c r="E494" s="18" t="s">
        <v>83</v>
      </c>
      <c r="F494" s="18" t="s">
        <v>88</v>
      </c>
      <c r="G494" s="18" t="s">
        <v>85</v>
      </c>
      <c r="H494" s="9" t="s">
        <v>59</v>
      </c>
      <c r="I494" s="10" t="s">
        <v>115</v>
      </c>
      <c r="J494" s="10" t="s">
        <v>49</v>
      </c>
      <c r="K494" s="8">
        <f t="shared" si="479"/>
        <v>0</v>
      </c>
      <c r="L494" s="8">
        <f t="shared" si="479"/>
        <v>0</v>
      </c>
      <c r="M494" s="8">
        <f t="shared" si="479"/>
        <v>0</v>
      </c>
      <c r="N494" s="43">
        <f t="shared" si="479"/>
        <v>0</v>
      </c>
      <c r="O494" s="43">
        <f t="shared" si="479"/>
        <v>0</v>
      </c>
      <c r="P494" s="43">
        <f t="shared" si="479"/>
        <v>0</v>
      </c>
      <c r="Q494" s="43">
        <f t="shared" si="479"/>
        <v>0</v>
      </c>
      <c r="R494" s="43">
        <f t="shared" si="479"/>
        <v>0</v>
      </c>
      <c r="S494" s="8">
        <f t="shared" si="479"/>
        <v>0</v>
      </c>
      <c r="T494" s="8">
        <f t="shared" si="479"/>
        <v>0</v>
      </c>
      <c r="U494" s="8">
        <f t="shared" si="479"/>
        <v>0</v>
      </c>
      <c r="V494" s="8">
        <f t="shared" si="479"/>
        <v>0</v>
      </c>
      <c r="W494" s="8">
        <f t="shared" si="479"/>
        <v>0</v>
      </c>
    </row>
    <row r="495" spans="1:23" ht="51" hidden="1" outlineLevel="4" x14ac:dyDescent="0.25">
      <c r="A495" s="19" t="s">
        <v>60</v>
      </c>
      <c r="B495" s="10"/>
      <c r="C495" s="10"/>
      <c r="D495" s="10"/>
      <c r="E495" s="18" t="s">
        <v>83</v>
      </c>
      <c r="F495" s="18" t="s">
        <v>88</v>
      </c>
      <c r="G495" s="18" t="s">
        <v>85</v>
      </c>
      <c r="H495" s="9" t="s">
        <v>59</v>
      </c>
      <c r="I495" s="10" t="s">
        <v>115</v>
      </c>
      <c r="J495" s="10" t="s">
        <v>61</v>
      </c>
      <c r="K495" s="8">
        <v>0</v>
      </c>
      <c r="L495" s="8">
        <v>0</v>
      </c>
      <c r="M495" s="8">
        <v>0</v>
      </c>
      <c r="N495" s="43">
        <v>0</v>
      </c>
      <c r="O495" s="43">
        <v>0</v>
      </c>
      <c r="P495" s="43">
        <v>0</v>
      </c>
      <c r="Q495" s="43">
        <v>0</v>
      </c>
      <c r="R495" s="43">
        <v>0</v>
      </c>
      <c r="S495" s="8">
        <v>0</v>
      </c>
      <c r="T495" s="8">
        <v>0</v>
      </c>
      <c r="U495" s="8">
        <v>0</v>
      </c>
      <c r="V495" s="8">
        <v>0</v>
      </c>
      <c r="W495" s="8">
        <v>0</v>
      </c>
    </row>
    <row r="496" spans="1:23" ht="51" outlineLevel="4" x14ac:dyDescent="0.25">
      <c r="A496" s="17" t="s">
        <v>459</v>
      </c>
      <c r="B496" s="10"/>
      <c r="C496" s="10"/>
      <c r="D496" s="10"/>
      <c r="E496" s="18" t="s">
        <v>79</v>
      </c>
      <c r="F496" s="18"/>
      <c r="G496" s="18"/>
      <c r="H496" s="18"/>
      <c r="I496" s="10"/>
      <c r="J496" s="10"/>
      <c r="K496" s="8">
        <f t="shared" ref="K496:V496" si="480">K497+K604+K648</f>
        <v>1029082731.77</v>
      </c>
      <c r="L496" s="8">
        <f t="shared" ref="L496:R496" si="481">L497+L604+L648</f>
        <v>1029082731.77</v>
      </c>
      <c r="M496" s="8">
        <f t="shared" si="481"/>
        <v>15501750.439999999</v>
      </c>
      <c r="N496" s="43">
        <f t="shared" si="481"/>
        <v>3931921.44</v>
      </c>
      <c r="O496" s="43">
        <f t="shared" ref="O496:P496" si="482">O497+O604+O648</f>
        <v>1720549</v>
      </c>
      <c r="P496" s="43">
        <f t="shared" si="482"/>
        <v>2600000</v>
      </c>
      <c r="Q496" s="43">
        <f t="shared" ref="Q496" si="483">Q497+Q604+Q648</f>
        <v>1778600</v>
      </c>
      <c r="R496" s="43">
        <f t="shared" si="481"/>
        <v>5470680</v>
      </c>
      <c r="S496" s="8">
        <f t="shared" ref="S496" si="484">S497+S604+S648</f>
        <v>1044584482.21</v>
      </c>
      <c r="T496" s="8">
        <f t="shared" si="480"/>
        <v>953771332.95000005</v>
      </c>
      <c r="U496" s="8">
        <f t="shared" si="480"/>
        <v>0</v>
      </c>
      <c r="V496" s="8">
        <f t="shared" si="480"/>
        <v>917439179.31000018</v>
      </c>
      <c r="W496" s="8">
        <f t="shared" ref="W496" si="485">W497+W604+W648</f>
        <v>0</v>
      </c>
    </row>
    <row r="497" spans="1:23" ht="38.25" outlineLevel="4" x14ac:dyDescent="0.25">
      <c r="A497" s="17" t="s">
        <v>460</v>
      </c>
      <c r="B497" s="10"/>
      <c r="C497" s="10"/>
      <c r="D497" s="10"/>
      <c r="E497" s="18" t="s">
        <v>79</v>
      </c>
      <c r="F497" s="18" t="s">
        <v>90</v>
      </c>
      <c r="G497" s="18"/>
      <c r="H497" s="18"/>
      <c r="I497" s="10"/>
      <c r="J497" s="10"/>
      <c r="K497" s="8">
        <f t="shared" ref="K497:V497" si="486">K498+K526+K598</f>
        <v>946570232.88</v>
      </c>
      <c r="L497" s="8">
        <f t="shared" ref="L497:R497" si="487">L498+L526+L598</f>
        <v>946570232.88</v>
      </c>
      <c r="M497" s="8">
        <f t="shared" si="487"/>
        <v>7611222</v>
      </c>
      <c r="N497" s="43">
        <f t="shared" si="487"/>
        <v>3192422</v>
      </c>
      <c r="O497" s="43">
        <f t="shared" ref="O497:P497" si="488">O498+O526+O598</f>
        <v>1440200</v>
      </c>
      <c r="P497" s="43">
        <f t="shared" si="488"/>
        <v>2600000</v>
      </c>
      <c r="Q497" s="43">
        <f t="shared" ref="Q497" si="489">Q498+Q526+Q598</f>
        <v>378600</v>
      </c>
      <c r="R497" s="43">
        <f t="shared" si="487"/>
        <v>0</v>
      </c>
      <c r="S497" s="8">
        <f t="shared" ref="S497" si="490">S498+S526+S598</f>
        <v>954181454.88</v>
      </c>
      <c r="T497" s="8">
        <f t="shared" si="486"/>
        <v>871811293.01999998</v>
      </c>
      <c r="U497" s="8">
        <f t="shared" si="486"/>
        <v>0</v>
      </c>
      <c r="V497" s="8">
        <f t="shared" si="486"/>
        <v>835202179.0200001</v>
      </c>
      <c r="W497" s="8">
        <f t="shared" ref="W497" si="491">W498+W526+W598</f>
        <v>0</v>
      </c>
    </row>
    <row r="498" spans="1:23" ht="38.25" outlineLevel="4" x14ac:dyDescent="0.25">
      <c r="A498" s="17" t="s">
        <v>383</v>
      </c>
      <c r="B498" s="10"/>
      <c r="C498" s="10"/>
      <c r="D498" s="10"/>
      <c r="E498" s="18" t="s">
        <v>79</v>
      </c>
      <c r="F498" s="18" t="s">
        <v>90</v>
      </c>
      <c r="G498" s="18" t="s">
        <v>118</v>
      </c>
      <c r="H498" s="18"/>
      <c r="I498" s="10"/>
      <c r="J498" s="10"/>
      <c r="K498" s="8">
        <f t="shared" ref="K498:V498" si="492">K499+K504</f>
        <v>271172225.60000002</v>
      </c>
      <c r="L498" s="8">
        <f t="shared" ref="L498:R498" si="493">L499+L504</f>
        <v>271172225.60000002</v>
      </c>
      <c r="M498" s="8">
        <f t="shared" si="493"/>
        <v>2453200</v>
      </c>
      <c r="N498" s="43">
        <f t="shared" si="493"/>
        <v>1500000</v>
      </c>
      <c r="O498" s="43">
        <f t="shared" ref="O498:P498" si="494">O499+O504</f>
        <v>953200</v>
      </c>
      <c r="P498" s="43">
        <f t="shared" si="494"/>
        <v>0</v>
      </c>
      <c r="Q498" s="43">
        <f t="shared" ref="Q498" si="495">Q499+Q504</f>
        <v>0</v>
      </c>
      <c r="R498" s="43">
        <f t="shared" si="493"/>
        <v>0</v>
      </c>
      <c r="S498" s="8">
        <f t="shared" ref="S498" si="496">S499+S504</f>
        <v>273625425.60000002</v>
      </c>
      <c r="T498" s="8">
        <f t="shared" si="492"/>
        <v>266544956.52000001</v>
      </c>
      <c r="U498" s="8">
        <f t="shared" si="492"/>
        <v>0</v>
      </c>
      <c r="V498" s="8">
        <f t="shared" si="492"/>
        <v>253750513.97</v>
      </c>
      <c r="W498" s="8">
        <f t="shared" ref="W498" si="497">W499+W504</f>
        <v>0</v>
      </c>
    </row>
    <row r="499" spans="1:23" hidden="1" outlineLevel="4" x14ac:dyDescent="0.25">
      <c r="A499" s="19" t="s">
        <v>309</v>
      </c>
      <c r="B499" s="10"/>
      <c r="C499" s="10"/>
      <c r="D499" s="10"/>
      <c r="E499" s="18" t="s">
        <v>79</v>
      </c>
      <c r="F499" s="18" t="s">
        <v>90</v>
      </c>
      <c r="G499" s="18" t="s">
        <v>118</v>
      </c>
      <c r="H499" s="18" t="s">
        <v>0</v>
      </c>
      <c r="I499" s="10"/>
      <c r="J499" s="10"/>
      <c r="K499" s="8">
        <f t="shared" ref="K499:W502" si="498">K500</f>
        <v>0</v>
      </c>
      <c r="L499" s="8">
        <f t="shared" si="498"/>
        <v>0</v>
      </c>
      <c r="M499" s="8">
        <f t="shared" si="498"/>
        <v>0</v>
      </c>
      <c r="N499" s="43">
        <f t="shared" si="498"/>
        <v>0</v>
      </c>
      <c r="O499" s="43">
        <f t="shared" si="498"/>
        <v>0</v>
      </c>
      <c r="P499" s="43">
        <f t="shared" si="498"/>
        <v>0</v>
      </c>
      <c r="Q499" s="43">
        <f t="shared" si="498"/>
        <v>0</v>
      </c>
      <c r="R499" s="43">
        <f t="shared" si="498"/>
        <v>0</v>
      </c>
      <c r="S499" s="8">
        <f t="shared" si="498"/>
        <v>0</v>
      </c>
      <c r="T499" s="8">
        <f t="shared" si="498"/>
        <v>0</v>
      </c>
      <c r="U499" s="8">
        <f t="shared" si="498"/>
        <v>0</v>
      </c>
      <c r="V499" s="8">
        <f t="shared" si="498"/>
        <v>0</v>
      </c>
      <c r="W499" s="8">
        <f t="shared" si="498"/>
        <v>0</v>
      </c>
    </row>
    <row r="500" spans="1:23" ht="38.25" hidden="1" outlineLevel="1" x14ac:dyDescent="0.25">
      <c r="A500" s="19" t="s">
        <v>253</v>
      </c>
      <c r="B500" s="10" t="s">
        <v>0</v>
      </c>
      <c r="C500" s="10" t="s">
        <v>384</v>
      </c>
      <c r="D500" s="10" t="s">
        <v>139</v>
      </c>
      <c r="E500" s="18" t="s">
        <v>79</v>
      </c>
      <c r="F500" s="18" t="s">
        <v>90</v>
      </c>
      <c r="G500" s="18" t="s">
        <v>118</v>
      </c>
      <c r="H500" s="18" t="s">
        <v>0</v>
      </c>
      <c r="I500" s="10" t="s">
        <v>99</v>
      </c>
      <c r="J500" s="10"/>
      <c r="K500" s="8">
        <f t="shared" si="498"/>
        <v>0</v>
      </c>
      <c r="L500" s="8">
        <f t="shared" si="498"/>
        <v>0</v>
      </c>
      <c r="M500" s="8">
        <f t="shared" si="498"/>
        <v>0</v>
      </c>
      <c r="N500" s="43">
        <f t="shared" si="498"/>
        <v>0</v>
      </c>
      <c r="O500" s="43">
        <f t="shared" si="498"/>
        <v>0</v>
      </c>
      <c r="P500" s="43">
        <f t="shared" si="498"/>
        <v>0</v>
      </c>
      <c r="Q500" s="43">
        <f t="shared" si="498"/>
        <v>0</v>
      </c>
      <c r="R500" s="43">
        <f t="shared" si="498"/>
        <v>0</v>
      </c>
      <c r="S500" s="8">
        <f t="shared" si="498"/>
        <v>0</v>
      </c>
      <c r="T500" s="8">
        <f t="shared" si="498"/>
        <v>0</v>
      </c>
      <c r="U500" s="8">
        <f t="shared" si="498"/>
        <v>0</v>
      </c>
      <c r="V500" s="8">
        <f t="shared" si="498"/>
        <v>0</v>
      </c>
      <c r="W500" s="8">
        <f t="shared" si="498"/>
        <v>0</v>
      </c>
    </row>
    <row r="501" spans="1:23" ht="38.25" hidden="1" outlineLevel="2" x14ac:dyDescent="0.25">
      <c r="A501" s="19" t="s">
        <v>246</v>
      </c>
      <c r="B501" s="10" t="s">
        <v>0</v>
      </c>
      <c r="C501" s="10" t="s">
        <v>384</v>
      </c>
      <c r="D501" s="10" t="s">
        <v>47</v>
      </c>
      <c r="E501" s="18" t="s">
        <v>79</v>
      </c>
      <c r="F501" s="18" t="s">
        <v>90</v>
      </c>
      <c r="G501" s="18" t="s">
        <v>118</v>
      </c>
      <c r="H501" s="18" t="s">
        <v>0</v>
      </c>
      <c r="I501" s="10" t="s">
        <v>99</v>
      </c>
      <c r="J501" s="10" t="s">
        <v>47</v>
      </c>
      <c r="K501" s="8">
        <f t="shared" si="498"/>
        <v>0</v>
      </c>
      <c r="L501" s="8">
        <f t="shared" si="498"/>
        <v>0</v>
      </c>
      <c r="M501" s="8">
        <f t="shared" si="498"/>
        <v>0</v>
      </c>
      <c r="N501" s="43">
        <f t="shared" si="498"/>
        <v>0</v>
      </c>
      <c r="O501" s="43">
        <f t="shared" si="498"/>
        <v>0</v>
      </c>
      <c r="P501" s="43">
        <f t="shared" si="498"/>
        <v>0</v>
      </c>
      <c r="Q501" s="43">
        <f t="shared" si="498"/>
        <v>0</v>
      </c>
      <c r="R501" s="43">
        <f t="shared" si="498"/>
        <v>0</v>
      </c>
      <c r="S501" s="8">
        <f t="shared" si="498"/>
        <v>0</v>
      </c>
      <c r="T501" s="8">
        <f t="shared" si="498"/>
        <v>0</v>
      </c>
      <c r="U501" s="8">
        <f t="shared" si="498"/>
        <v>0</v>
      </c>
      <c r="V501" s="8">
        <f t="shared" si="498"/>
        <v>0</v>
      </c>
      <c r="W501" s="8">
        <f t="shared" si="498"/>
        <v>0</v>
      </c>
    </row>
    <row r="502" spans="1:23" hidden="1" outlineLevel="3" x14ac:dyDescent="0.25">
      <c r="A502" s="19" t="s">
        <v>247</v>
      </c>
      <c r="B502" s="10" t="s">
        <v>0</v>
      </c>
      <c r="C502" s="10" t="s">
        <v>384</v>
      </c>
      <c r="D502" s="10" t="s">
        <v>49</v>
      </c>
      <c r="E502" s="18" t="s">
        <v>79</v>
      </c>
      <c r="F502" s="18" t="s">
        <v>90</v>
      </c>
      <c r="G502" s="18" t="s">
        <v>118</v>
      </c>
      <c r="H502" s="18" t="s">
        <v>0</v>
      </c>
      <c r="I502" s="10" t="s">
        <v>99</v>
      </c>
      <c r="J502" s="10" t="s">
        <v>49</v>
      </c>
      <c r="K502" s="8">
        <f t="shared" si="498"/>
        <v>0</v>
      </c>
      <c r="L502" s="8">
        <f t="shared" si="498"/>
        <v>0</v>
      </c>
      <c r="M502" s="8">
        <f t="shared" si="498"/>
        <v>0</v>
      </c>
      <c r="N502" s="43">
        <f t="shared" si="498"/>
        <v>0</v>
      </c>
      <c r="O502" s="43">
        <f t="shared" si="498"/>
        <v>0</v>
      </c>
      <c r="P502" s="43">
        <f t="shared" si="498"/>
        <v>0</v>
      </c>
      <c r="Q502" s="43">
        <f t="shared" si="498"/>
        <v>0</v>
      </c>
      <c r="R502" s="43">
        <f t="shared" si="498"/>
        <v>0</v>
      </c>
      <c r="S502" s="8">
        <f t="shared" si="498"/>
        <v>0</v>
      </c>
      <c r="T502" s="8">
        <f t="shared" si="498"/>
        <v>0</v>
      </c>
      <c r="U502" s="8">
        <f t="shared" si="498"/>
        <v>0</v>
      </c>
      <c r="V502" s="8">
        <f t="shared" si="498"/>
        <v>0</v>
      </c>
      <c r="W502" s="8">
        <f t="shared" si="498"/>
        <v>0</v>
      </c>
    </row>
    <row r="503" spans="1:23" ht="51" hidden="1" outlineLevel="4" x14ac:dyDescent="0.25">
      <c r="A503" s="19" t="s">
        <v>252</v>
      </c>
      <c r="B503" s="10" t="s">
        <v>0</v>
      </c>
      <c r="C503" s="10" t="s">
        <v>384</v>
      </c>
      <c r="D503" s="10" t="s">
        <v>51</v>
      </c>
      <c r="E503" s="18" t="s">
        <v>79</v>
      </c>
      <c r="F503" s="18" t="s">
        <v>90</v>
      </c>
      <c r="G503" s="18" t="s">
        <v>118</v>
      </c>
      <c r="H503" s="18" t="s">
        <v>0</v>
      </c>
      <c r="I503" s="10" t="s">
        <v>99</v>
      </c>
      <c r="J503" s="10" t="s">
        <v>51</v>
      </c>
      <c r="K503" s="8">
        <v>0</v>
      </c>
      <c r="L503" s="8">
        <v>0</v>
      </c>
      <c r="M503" s="8">
        <v>0</v>
      </c>
      <c r="N503" s="43">
        <v>0</v>
      </c>
      <c r="O503" s="43">
        <v>0</v>
      </c>
      <c r="P503" s="43">
        <v>0</v>
      </c>
      <c r="Q503" s="43">
        <v>0</v>
      </c>
      <c r="R503" s="43">
        <v>0</v>
      </c>
      <c r="S503" s="8">
        <v>0</v>
      </c>
      <c r="T503" s="8">
        <v>0</v>
      </c>
      <c r="U503" s="8">
        <v>0</v>
      </c>
      <c r="V503" s="8">
        <v>0</v>
      </c>
      <c r="W503" s="8">
        <v>0</v>
      </c>
    </row>
    <row r="504" spans="1:23" ht="25.5" outlineLevel="4" x14ac:dyDescent="0.25">
      <c r="A504" s="19" t="s">
        <v>350</v>
      </c>
      <c r="B504" s="10"/>
      <c r="C504" s="10"/>
      <c r="D504" s="10"/>
      <c r="E504" s="18" t="s">
        <v>79</v>
      </c>
      <c r="F504" s="18" t="s">
        <v>90</v>
      </c>
      <c r="G504" s="18" t="s">
        <v>118</v>
      </c>
      <c r="H504" s="18" t="s">
        <v>65</v>
      </c>
      <c r="I504" s="10"/>
      <c r="J504" s="10"/>
      <c r="K504" s="8">
        <f t="shared" ref="K504:V504" si="499">K505+K509</f>
        <v>271172225.60000002</v>
      </c>
      <c r="L504" s="8">
        <f t="shared" ref="L504:R504" si="500">L505+L509</f>
        <v>271172225.60000002</v>
      </c>
      <c r="M504" s="8">
        <f t="shared" si="500"/>
        <v>2453200</v>
      </c>
      <c r="N504" s="43">
        <f t="shared" si="500"/>
        <v>1500000</v>
      </c>
      <c r="O504" s="43">
        <f t="shared" ref="O504:P504" si="501">O505+O509</f>
        <v>953200</v>
      </c>
      <c r="P504" s="43">
        <f t="shared" si="501"/>
        <v>0</v>
      </c>
      <c r="Q504" s="43">
        <f t="shared" ref="Q504" si="502">Q505+Q509</f>
        <v>0</v>
      </c>
      <c r="R504" s="43">
        <f t="shared" si="500"/>
        <v>0</v>
      </c>
      <c r="S504" s="8">
        <f t="shared" ref="S504" si="503">S505+S509</f>
        <v>273625425.60000002</v>
      </c>
      <c r="T504" s="8">
        <f t="shared" si="499"/>
        <v>266544956.52000001</v>
      </c>
      <c r="U504" s="8">
        <f t="shared" si="499"/>
        <v>0</v>
      </c>
      <c r="V504" s="8">
        <f t="shared" si="499"/>
        <v>253750513.97</v>
      </c>
      <c r="W504" s="8">
        <f t="shared" ref="W504" si="504">W505+W509</f>
        <v>0</v>
      </c>
    </row>
    <row r="505" spans="1:23" ht="293.25" hidden="1" outlineLevel="4" x14ac:dyDescent="0.25">
      <c r="A505" s="19" t="s">
        <v>263</v>
      </c>
      <c r="B505" s="10" t="s">
        <v>65</v>
      </c>
      <c r="C505" s="10" t="s">
        <v>385</v>
      </c>
      <c r="D505" s="10" t="s">
        <v>139</v>
      </c>
      <c r="E505" s="18" t="s">
        <v>79</v>
      </c>
      <c r="F505" s="18" t="s">
        <v>90</v>
      </c>
      <c r="G505" s="18" t="s">
        <v>118</v>
      </c>
      <c r="H505" s="18" t="s">
        <v>65</v>
      </c>
      <c r="I505" s="10">
        <v>14722</v>
      </c>
      <c r="J505" s="10"/>
      <c r="K505" s="8">
        <f t="shared" ref="K505:W507" si="505">K506</f>
        <v>212052281</v>
      </c>
      <c r="L505" s="8">
        <f t="shared" si="505"/>
        <v>212052281</v>
      </c>
      <c r="M505" s="8">
        <f t="shared" si="505"/>
        <v>0</v>
      </c>
      <c r="N505" s="43">
        <f t="shared" si="505"/>
        <v>0</v>
      </c>
      <c r="O505" s="43">
        <f t="shared" si="505"/>
        <v>0</v>
      </c>
      <c r="P505" s="43">
        <f t="shared" si="505"/>
        <v>0</v>
      </c>
      <c r="Q505" s="43">
        <f t="shared" si="505"/>
        <v>0</v>
      </c>
      <c r="R505" s="43">
        <f t="shared" si="505"/>
        <v>0</v>
      </c>
      <c r="S505" s="8">
        <f t="shared" si="505"/>
        <v>212052281</v>
      </c>
      <c r="T505" s="8">
        <f t="shared" si="505"/>
        <v>212052281</v>
      </c>
      <c r="U505" s="8">
        <f t="shared" si="505"/>
        <v>0</v>
      </c>
      <c r="V505" s="8">
        <f t="shared" si="505"/>
        <v>212052281</v>
      </c>
      <c r="W505" s="8">
        <f t="shared" si="505"/>
        <v>0</v>
      </c>
    </row>
    <row r="506" spans="1:23" ht="38.25" hidden="1" outlineLevel="4" x14ac:dyDescent="0.25">
      <c r="A506" s="19" t="s">
        <v>208</v>
      </c>
      <c r="B506" s="10" t="s">
        <v>65</v>
      </c>
      <c r="C506" s="10" t="s">
        <v>385</v>
      </c>
      <c r="D506" s="10" t="s">
        <v>25</v>
      </c>
      <c r="E506" s="18" t="s">
        <v>79</v>
      </c>
      <c r="F506" s="18" t="s">
        <v>90</v>
      </c>
      <c r="G506" s="18" t="s">
        <v>118</v>
      </c>
      <c r="H506" s="18" t="s">
        <v>65</v>
      </c>
      <c r="I506" s="10">
        <v>14722</v>
      </c>
      <c r="J506" s="10" t="s">
        <v>25</v>
      </c>
      <c r="K506" s="8">
        <f t="shared" si="505"/>
        <v>212052281</v>
      </c>
      <c r="L506" s="8">
        <f t="shared" si="505"/>
        <v>212052281</v>
      </c>
      <c r="M506" s="8">
        <f t="shared" si="505"/>
        <v>0</v>
      </c>
      <c r="N506" s="43">
        <f t="shared" si="505"/>
        <v>0</v>
      </c>
      <c r="O506" s="43">
        <f t="shared" si="505"/>
        <v>0</v>
      </c>
      <c r="P506" s="43">
        <f t="shared" si="505"/>
        <v>0</v>
      </c>
      <c r="Q506" s="43">
        <f t="shared" si="505"/>
        <v>0</v>
      </c>
      <c r="R506" s="43">
        <f t="shared" si="505"/>
        <v>0</v>
      </c>
      <c r="S506" s="8">
        <f t="shared" si="505"/>
        <v>212052281</v>
      </c>
      <c r="T506" s="8">
        <f t="shared" si="505"/>
        <v>212052281</v>
      </c>
      <c r="U506" s="8">
        <f t="shared" si="505"/>
        <v>0</v>
      </c>
      <c r="V506" s="8">
        <f t="shared" si="505"/>
        <v>212052281</v>
      </c>
      <c r="W506" s="8">
        <f t="shared" si="505"/>
        <v>0</v>
      </c>
    </row>
    <row r="507" spans="1:23" ht="25.5" hidden="1" outlineLevel="4" x14ac:dyDescent="0.25">
      <c r="A507" s="19" t="s">
        <v>209</v>
      </c>
      <c r="B507" s="10" t="s">
        <v>65</v>
      </c>
      <c r="C507" s="10" t="s">
        <v>385</v>
      </c>
      <c r="D507" s="10" t="s">
        <v>26</v>
      </c>
      <c r="E507" s="18" t="s">
        <v>79</v>
      </c>
      <c r="F507" s="18" t="s">
        <v>90</v>
      </c>
      <c r="G507" s="18" t="s">
        <v>118</v>
      </c>
      <c r="H507" s="18" t="s">
        <v>65</v>
      </c>
      <c r="I507" s="10">
        <v>14722</v>
      </c>
      <c r="J507" s="10" t="s">
        <v>26</v>
      </c>
      <c r="K507" s="8">
        <f t="shared" si="505"/>
        <v>212052281</v>
      </c>
      <c r="L507" s="8">
        <f t="shared" si="505"/>
        <v>212052281</v>
      </c>
      <c r="M507" s="8">
        <f t="shared" si="505"/>
        <v>0</v>
      </c>
      <c r="N507" s="43">
        <f t="shared" si="505"/>
        <v>0</v>
      </c>
      <c r="O507" s="43">
        <f t="shared" si="505"/>
        <v>0</v>
      </c>
      <c r="P507" s="43">
        <f t="shared" si="505"/>
        <v>0</v>
      </c>
      <c r="Q507" s="43">
        <f t="shared" si="505"/>
        <v>0</v>
      </c>
      <c r="R507" s="43">
        <f t="shared" si="505"/>
        <v>0</v>
      </c>
      <c r="S507" s="8">
        <f t="shared" si="505"/>
        <v>212052281</v>
      </c>
      <c r="T507" s="8">
        <f t="shared" si="505"/>
        <v>212052281</v>
      </c>
      <c r="U507" s="8">
        <f t="shared" si="505"/>
        <v>0</v>
      </c>
      <c r="V507" s="8">
        <f t="shared" si="505"/>
        <v>212052281</v>
      </c>
      <c r="W507" s="8">
        <f t="shared" si="505"/>
        <v>0</v>
      </c>
    </row>
    <row r="508" spans="1:23" ht="76.5" hidden="1" outlineLevel="4" x14ac:dyDescent="0.25">
      <c r="A508" s="19" t="s">
        <v>210</v>
      </c>
      <c r="B508" s="10" t="s">
        <v>65</v>
      </c>
      <c r="C508" s="10" t="s">
        <v>385</v>
      </c>
      <c r="D508" s="10" t="s">
        <v>27</v>
      </c>
      <c r="E508" s="18" t="s">
        <v>79</v>
      </c>
      <c r="F508" s="18" t="s">
        <v>90</v>
      </c>
      <c r="G508" s="18" t="s">
        <v>118</v>
      </c>
      <c r="H508" s="18" t="s">
        <v>65</v>
      </c>
      <c r="I508" s="10">
        <v>14722</v>
      </c>
      <c r="J508" s="10" t="s">
        <v>27</v>
      </c>
      <c r="K508" s="1">
        <v>212052281</v>
      </c>
      <c r="L508" s="1">
        <v>212052281</v>
      </c>
      <c r="M508" s="1"/>
      <c r="N508" s="45"/>
      <c r="O508" s="45"/>
      <c r="P508" s="45"/>
      <c r="Q508" s="45"/>
      <c r="R508" s="45"/>
      <c r="S508" s="1">
        <v>212052281</v>
      </c>
      <c r="T508" s="1">
        <v>212052281</v>
      </c>
      <c r="U508" s="1"/>
      <c r="V508" s="1">
        <v>212052281</v>
      </c>
      <c r="W508" s="1"/>
    </row>
    <row r="509" spans="1:23" ht="25.5" outlineLevel="4" x14ac:dyDescent="0.25">
      <c r="A509" s="19" t="s">
        <v>386</v>
      </c>
      <c r="B509" s="10" t="s">
        <v>65</v>
      </c>
      <c r="C509" s="10" t="s">
        <v>387</v>
      </c>
      <c r="D509" s="10" t="s">
        <v>139</v>
      </c>
      <c r="E509" s="18" t="s">
        <v>79</v>
      </c>
      <c r="F509" s="18" t="s">
        <v>90</v>
      </c>
      <c r="G509" s="18" t="s">
        <v>118</v>
      </c>
      <c r="H509" s="18" t="s">
        <v>65</v>
      </c>
      <c r="I509" s="10">
        <v>80300</v>
      </c>
      <c r="J509" s="10"/>
      <c r="K509" s="8">
        <f t="shared" ref="K509:V512" si="506">K513+K518+K522</f>
        <v>59119944.600000001</v>
      </c>
      <c r="L509" s="8">
        <f t="shared" ref="L509:R511" si="507">L513+L518+L522</f>
        <v>59119944.600000001</v>
      </c>
      <c r="M509" s="8">
        <f t="shared" si="507"/>
        <v>2453200</v>
      </c>
      <c r="N509" s="43">
        <f t="shared" si="507"/>
        <v>1500000</v>
      </c>
      <c r="O509" s="43">
        <f t="shared" ref="O509:P509" si="508">O513+O518+O522</f>
        <v>953200</v>
      </c>
      <c r="P509" s="43">
        <f t="shared" si="508"/>
        <v>0</v>
      </c>
      <c r="Q509" s="43">
        <f t="shared" ref="Q509" si="509">Q513+Q518+Q522</f>
        <v>0</v>
      </c>
      <c r="R509" s="43">
        <f t="shared" si="507"/>
        <v>0</v>
      </c>
      <c r="S509" s="8">
        <f t="shared" ref="S509" si="510">S513+S518+S522</f>
        <v>61573144.600000001</v>
      </c>
      <c r="T509" s="8">
        <f t="shared" si="506"/>
        <v>54492675.520000003</v>
      </c>
      <c r="U509" s="8">
        <f t="shared" si="506"/>
        <v>0</v>
      </c>
      <c r="V509" s="8">
        <f t="shared" si="506"/>
        <v>41698232.969999999</v>
      </c>
      <c r="W509" s="8">
        <f t="shared" ref="W509" si="511">W513+W518+W522</f>
        <v>0</v>
      </c>
    </row>
    <row r="510" spans="1:23" ht="38.25" outlineLevel="4" x14ac:dyDescent="0.25">
      <c r="A510" s="19" t="s">
        <v>208</v>
      </c>
      <c r="B510" s="10" t="s">
        <v>65</v>
      </c>
      <c r="C510" s="10" t="s">
        <v>387</v>
      </c>
      <c r="D510" s="10" t="s">
        <v>25</v>
      </c>
      <c r="E510" s="18" t="s">
        <v>79</v>
      </c>
      <c r="F510" s="18" t="s">
        <v>90</v>
      </c>
      <c r="G510" s="18" t="s">
        <v>118</v>
      </c>
      <c r="H510" s="18" t="s">
        <v>65</v>
      </c>
      <c r="I510" s="10">
        <v>80300</v>
      </c>
      <c r="J510" s="10" t="s">
        <v>25</v>
      </c>
      <c r="K510" s="8">
        <f t="shared" si="506"/>
        <v>59119944.600000001</v>
      </c>
      <c r="L510" s="8">
        <f t="shared" ref="L510:R510" si="512">L514+L519+L523</f>
        <v>59119944.600000001</v>
      </c>
      <c r="M510" s="8">
        <f t="shared" si="507"/>
        <v>2453200</v>
      </c>
      <c r="N510" s="43">
        <f t="shared" ref="N510" si="513">N514+N519+N523</f>
        <v>1500000</v>
      </c>
      <c r="O510" s="43">
        <f t="shared" si="507"/>
        <v>953200</v>
      </c>
      <c r="P510" s="43">
        <f t="shared" ref="P510" si="514">P514+P519+P523</f>
        <v>0</v>
      </c>
      <c r="Q510" s="43">
        <f t="shared" ref="Q510" si="515">Q514+Q519+Q523</f>
        <v>0</v>
      </c>
      <c r="R510" s="43">
        <f t="shared" si="512"/>
        <v>0</v>
      </c>
      <c r="S510" s="8">
        <f t="shared" ref="S510" si="516">S514+S519+S523</f>
        <v>61573144.600000001</v>
      </c>
      <c r="T510" s="8">
        <f t="shared" si="506"/>
        <v>54492675.520000003</v>
      </c>
      <c r="U510" s="8">
        <f t="shared" si="506"/>
        <v>0</v>
      </c>
      <c r="V510" s="8">
        <f t="shared" si="506"/>
        <v>41698232.969999999</v>
      </c>
      <c r="W510" s="8">
        <f t="shared" ref="W510" si="517">W514+W519+W523</f>
        <v>0</v>
      </c>
    </row>
    <row r="511" spans="1:23" ht="25.5" outlineLevel="4" x14ac:dyDescent="0.25">
      <c r="A511" s="19" t="s">
        <v>209</v>
      </c>
      <c r="B511" s="10" t="s">
        <v>65</v>
      </c>
      <c r="C511" s="10" t="s">
        <v>387</v>
      </c>
      <c r="D511" s="10" t="s">
        <v>26</v>
      </c>
      <c r="E511" s="18" t="s">
        <v>79</v>
      </c>
      <c r="F511" s="18" t="s">
        <v>90</v>
      </c>
      <c r="G511" s="18" t="s">
        <v>118</v>
      </c>
      <c r="H511" s="18" t="s">
        <v>65</v>
      </c>
      <c r="I511" s="10">
        <v>80300</v>
      </c>
      <c r="J511" s="10" t="s">
        <v>26</v>
      </c>
      <c r="K511" s="8">
        <f t="shared" si="506"/>
        <v>59119944.600000001</v>
      </c>
      <c r="L511" s="8">
        <f t="shared" ref="L511:R511" si="518">L515+L520+L524</f>
        <v>59119944.600000001</v>
      </c>
      <c r="M511" s="8">
        <f t="shared" si="507"/>
        <v>2453200</v>
      </c>
      <c r="N511" s="43">
        <f t="shared" ref="N511" si="519">N515+N520+N524</f>
        <v>1500000</v>
      </c>
      <c r="O511" s="43">
        <f t="shared" si="507"/>
        <v>953200</v>
      </c>
      <c r="P511" s="43">
        <f t="shared" ref="P511" si="520">P515+P520+P524</f>
        <v>0</v>
      </c>
      <c r="Q511" s="43">
        <f t="shared" ref="Q511" si="521">Q515+Q520+Q524</f>
        <v>0</v>
      </c>
      <c r="R511" s="43">
        <f t="shared" si="518"/>
        <v>0</v>
      </c>
      <c r="S511" s="8">
        <f t="shared" ref="S511" si="522">S515+S520+S524</f>
        <v>61573144.600000001</v>
      </c>
      <c r="T511" s="8">
        <f t="shared" si="506"/>
        <v>54492675.520000003</v>
      </c>
      <c r="U511" s="8">
        <f t="shared" si="506"/>
        <v>0</v>
      </c>
      <c r="V511" s="8">
        <f t="shared" si="506"/>
        <v>41698232.969999999</v>
      </c>
      <c r="W511" s="8">
        <f t="shared" ref="W511" si="523">W515+W520+W524</f>
        <v>0</v>
      </c>
    </row>
    <row r="512" spans="1:23" ht="76.5" outlineLevel="4" x14ac:dyDescent="0.25">
      <c r="A512" s="19" t="s">
        <v>210</v>
      </c>
      <c r="B512" s="10" t="s">
        <v>65</v>
      </c>
      <c r="C512" s="10" t="s">
        <v>387</v>
      </c>
      <c r="D512" s="10" t="s">
        <v>27</v>
      </c>
      <c r="E512" s="18" t="s">
        <v>79</v>
      </c>
      <c r="F512" s="18" t="s">
        <v>90</v>
      </c>
      <c r="G512" s="18" t="s">
        <v>118</v>
      </c>
      <c r="H512" s="18" t="s">
        <v>65</v>
      </c>
      <c r="I512" s="9">
        <v>80300</v>
      </c>
      <c r="J512" s="10" t="s">
        <v>27</v>
      </c>
      <c r="K512" s="8">
        <f t="shared" si="506"/>
        <v>59119944.600000001</v>
      </c>
      <c r="L512" s="8">
        <f t="shared" ref="L512:S512" si="524">L516+L521+L525</f>
        <v>59119944.600000001</v>
      </c>
      <c r="M512" s="8">
        <f t="shared" si="524"/>
        <v>2453200</v>
      </c>
      <c r="N512" s="43">
        <f t="shared" si="524"/>
        <v>1500000</v>
      </c>
      <c r="O512" s="43">
        <f t="shared" si="524"/>
        <v>953200</v>
      </c>
      <c r="P512" s="43">
        <f t="shared" si="524"/>
        <v>0</v>
      </c>
      <c r="Q512" s="43">
        <f t="shared" si="524"/>
        <v>0</v>
      </c>
      <c r="R512" s="43">
        <f t="shared" si="524"/>
        <v>0</v>
      </c>
      <c r="S512" s="8">
        <f t="shared" si="524"/>
        <v>61573144.600000001</v>
      </c>
      <c r="T512" s="8">
        <f t="shared" si="506"/>
        <v>54492675.520000003</v>
      </c>
      <c r="U512" s="8">
        <f t="shared" si="506"/>
        <v>0</v>
      </c>
      <c r="V512" s="8">
        <f t="shared" si="506"/>
        <v>41698232.969999999</v>
      </c>
      <c r="W512" s="8">
        <f t="shared" ref="W512" si="525">W516+W521+W525</f>
        <v>0</v>
      </c>
    </row>
    <row r="513" spans="1:23" ht="38.25" outlineLevel="4" x14ac:dyDescent="0.25">
      <c r="A513" s="19" t="s">
        <v>167</v>
      </c>
      <c r="B513" s="10"/>
      <c r="C513" s="10"/>
      <c r="D513" s="10"/>
      <c r="E513" s="18" t="s">
        <v>79</v>
      </c>
      <c r="F513" s="18" t="s">
        <v>90</v>
      </c>
      <c r="G513" s="18" t="s">
        <v>118</v>
      </c>
      <c r="H513" s="18" t="s">
        <v>65</v>
      </c>
      <c r="I513" s="9" t="s">
        <v>119</v>
      </c>
      <c r="J513" s="10"/>
      <c r="K513" s="8">
        <f t="shared" ref="K513:W514" si="526">K514</f>
        <v>36676692.600000001</v>
      </c>
      <c r="L513" s="8">
        <f t="shared" si="526"/>
        <v>36676692.600000001</v>
      </c>
      <c r="M513" s="8">
        <f t="shared" si="526"/>
        <v>2453200</v>
      </c>
      <c r="N513" s="43">
        <f t="shared" si="526"/>
        <v>1500000</v>
      </c>
      <c r="O513" s="43">
        <f t="shared" si="526"/>
        <v>953200</v>
      </c>
      <c r="P513" s="43">
        <f t="shared" si="526"/>
        <v>0</v>
      </c>
      <c r="Q513" s="43">
        <f t="shared" si="526"/>
        <v>0</v>
      </c>
      <c r="R513" s="43">
        <f t="shared" si="526"/>
        <v>0</v>
      </c>
      <c r="S513" s="8">
        <f t="shared" si="526"/>
        <v>39129892.600000001</v>
      </c>
      <c r="T513" s="8">
        <f t="shared" si="526"/>
        <v>35694207.460000001</v>
      </c>
      <c r="U513" s="8">
        <f t="shared" si="526"/>
        <v>0</v>
      </c>
      <c r="V513" s="8">
        <f t="shared" si="526"/>
        <v>35712422.920000002</v>
      </c>
      <c r="W513" s="8">
        <f t="shared" si="526"/>
        <v>0</v>
      </c>
    </row>
    <row r="514" spans="1:23" ht="38.25" outlineLevel="4" x14ac:dyDescent="0.25">
      <c r="A514" s="19" t="s">
        <v>152</v>
      </c>
      <c r="B514" s="10"/>
      <c r="C514" s="10"/>
      <c r="D514" s="10"/>
      <c r="E514" s="18" t="s">
        <v>79</v>
      </c>
      <c r="F514" s="18" t="s">
        <v>90</v>
      </c>
      <c r="G514" s="18" t="s">
        <v>118</v>
      </c>
      <c r="H514" s="18" t="s">
        <v>65</v>
      </c>
      <c r="I514" s="9" t="s">
        <v>119</v>
      </c>
      <c r="J514" s="10">
        <v>600</v>
      </c>
      <c r="K514" s="8">
        <f t="shared" si="526"/>
        <v>36676692.600000001</v>
      </c>
      <c r="L514" s="8">
        <f t="shared" si="526"/>
        <v>36676692.600000001</v>
      </c>
      <c r="M514" s="8">
        <f t="shared" si="526"/>
        <v>2453200</v>
      </c>
      <c r="N514" s="43">
        <f t="shared" si="526"/>
        <v>1500000</v>
      </c>
      <c r="O514" s="43">
        <f t="shared" si="526"/>
        <v>953200</v>
      </c>
      <c r="P514" s="43">
        <f t="shared" si="526"/>
        <v>0</v>
      </c>
      <c r="Q514" s="43">
        <f t="shared" si="526"/>
        <v>0</v>
      </c>
      <c r="R514" s="43">
        <f t="shared" si="526"/>
        <v>0</v>
      </c>
      <c r="S514" s="8">
        <f t="shared" si="526"/>
        <v>39129892.600000001</v>
      </c>
      <c r="T514" s="8">
        <f t="shared" si="526"/>
        <v>35694207.460000001</v>
      </c>
      <c r="U514" s="8">
        <f t="shared" si="526"/>
        <v>0</v>
      </c>
      <c r="V514" s="8">
        <f t="shared" si="526"/>
        <v>35712422.920000002</v>
      </c>
      <c r="W514" s="8">
        <f t="shared" si="526"/>
        <v>0</v>
      </c>
    </row>
    <row r="515" spans="1:23" ht="25.5" outlineLevel="4" x14ac:dyDescent="0.25">
      <c r="A515" s="19" t="s">
        <v>153</v>
      </c>
      <c r="B515" s="10"/>
      <c r="C515" s="10"/>
      <c r="D515" s="10"/>
      <c r="E515" s="18" t="s">
        <v>79</v>
      </c>
      <c r="F515" s="18" t="s">
        <v>90</v>
      </c>
      <c r="G515" s="18" t="s">
        <v>118</v>
      </c>
      <c r="H515" s="18" t="s">
        <v>65</v>
      </c>
      <c r="I515" s="9" t="s">
        <v>119</v>
      </c>
      <c r="J515" s="10">
        <v>610</v>
      </c>
      <c r="K515" s="8">
        <f t="shared" ref="K515:V515" si="527">K516+K517</f>
        <v>36676692.600000001</v>
      </c>
      <c r="L515" s="8">
        <f t="shared" si="527"/>
        <v>36676692.600000001</v>
      </c>
      <c r="M515" s="8">
        <f t="shared" si="527"/>
        <v>2453200</v>
      </c>
      <c r="N515" s="43">
        <f t="shared" si="527"/>
        <v>1500000</v>
      </c>
      <c r="O515" s="43">
        <f t="shared" ref="O515:P515" si="528">O516+O517</f>
        <v>953200</v>
      </c>
      <c r="P515" s="43">
        <f t="shared" si="528"/>
        <v>0</v>
      </c>
      <c r="Q515" s="43">
        <f t="shared" ref="Q515" si="529">Q516+Q517</f>
        <v>0</v>
      </c>
      <c r="R515" s="43">
        <f t="shared" si="527"/>
        <v>0</v>
      </c>
      <c r="S515" s="8">
        <f t="shared" si="527"/>
        <v>39129892.600000001</v>
      </c>
      <c r="T515" s="8">
        <f t="shared" si="527"/>
        <v>35694207.460000001</v>
      </c>
      <c r="U515" s="8">
        <f t="shared" ref="U515:W515" si="530">U516+U517</f>
        <v>0</v>
      </c>
      <c r="V515" s="8">
        <f t="shared" si="527"/>
        <v>35712422.920000002</v>
      </c>
      <c r="W515" s="8">
        <f t="shared" si="530"/>
        <v>0</v>
      </c>
    </row>
    <row r="516" spans="1:23" ht="76.5" outlineLevel="4" x14ac:dyDescent="0.25">
      <c r="A516" s="19" t="s">
        <v>154</v>
      </c>
      <c r="B516" s="10"/>
      <c r="C516" s="10"/>
      <c r="D516" s="10"/>
      <c r="E516" s="18" t="s">
        <v>79</v>
      </c>
      <c r="F516" s="18" t="s">
        <v>90</v>
      </c>
      <c r="G516" s="18" t="s">
        <v>118</v>
      </c>
      <c r="H516" s="18" t="s">
        <v>65</v>
      </c>
      <c r="I516" s="9" t="s">
        <v>119</v>
      </c>
      <c r="J516" s="10">
        <v>611</v>
      </c>
      <c r="K516" s="1">
        <v>36676692.600000001</v>
      </c>
      <c r="L516" s="1">
        <v>36676692.600000001</v>
      </c>
      <c r="M516" s="1">
        <f>SUM(N516:R516)</f>
        <v>2453200</v>
      </c>
      <c r="N516" s="48">
        <v>1500000</v>
      </c>
      <c r="O516" s="48">
        <v>953200</v>
      </c>
      <c r="P516" s="45"/>
      <c r="Q516" s="45"/>
      <c r="R516" s="45"/>
      <c r="S516" s="1">
        <f>L516+M516</f>
        <v>39129892.600000001</v>
      </c>
      <c r="T516" s="1">
        <v>35694207.460000001</v>
      </c>
      <c r="U516" s="1"/>
      <c r="V516" s="1">
        <v>35712422.920000002</v>
      </c>
      <c r="W516" s="1"/>
    </row>
    <row r="517" spans="1:23" ht="25.5" hidden="1" outlineLevel="4" x14ac:dyDescent="0.25">
      <c r="A517" s="19" t="s">
        <v>218</v>
      </c>
      <c r="B517" s="10"/>
      <c r="C517" s="10"/>
      <c r="D517" s="10"/>
      <c r="E517" s="18" t="s">
        <v>79</v>
      </c>
      <c r="F517" s="18" t="s">
        <v>90</v>
      </c>
      <c r="G517" s="18" t="s">
        <v>118</v>
      </c>
      <c r="H517" s="18" t="s">
        <v>65</v>
      </c>
      <c r="I517" s="9" t="s">
        <v>119</v>
      </c>
      <c r="J517" s="10">
        <v>612</v>
      </c>
      <c r="K517" s="8">
        <v>0</v>
      </c>
      <c r="L517" s="8">
        <v>0</v>
      </c>
      <c r="M517" s="8">
        <v>0</v>
      </c>
      <c r="N517" s="43">
        <v>0</v>
      </c>
      <c r="O517" s="43">
        <v>0</v>
      </c>
      <c r="P517" s="43">
        <v>0</v>
      </c>
      <c r="Q517" s="43">
        <v>0</v>
      </c>
      <c r="R517" s="43">
        <v>0</v>
      </c>
      <c r="S517" s="8">
        <v>0</v>
      </c>
      <c r="T517" s="8">
        <v>0</v>
      </c>
      <c r="U517" s="8">
        <v>0</v>
      </c>
      <c r="V517" s="8">
        <v>0</v>
      </c>
      <c r="W517" s="8">
        <v>0</v>
      </c>
    </row>
    <row r="518" spans="1:23" ht="38.25" hidden="1" outlineLevel="4" x14ac:dyDescent="0.25">
      <c r="A518" s="19" t="s">
        <v>168</v>
      </c>
      <c r="B518" s="10" t="s">
        <v>65</v>
      </c>
      <c r="C518" s="10" t="s">
        <v>388</v>
      </c>
      <c r="D518" s="10" t="s">
        <v>139</v>
      </c>
      <c r="E518" s="18" t="s">
        <v>79</v>
      </c>
      <c r="F518" s="18" t="s">
        <v>90</v>
      </c>
      <c r="G518" s="18" t="s">
        <v>118</v>
      </c>
      <c r="H518" s="18" t="s">
        <v>65</v>
      </c>
      <c r="I518" s="10">
        <v>80302</v>
      </c>
      <c r="J518" s="10"/>
      <c r="K518" s="8">
        <f t="shared" ref="K518:W520" si="531">K519</f>
        <v>11577265</v>
      </c>
      <c r="L518" s="8">
        <f t="shared" si="531"/>
        <v>11577265</v>
      </c>
      <c r="M518" s="8">
        <f t="shared" si="531"/>
        <v>0</v>
      </c>
      <c r="N518" s="43">
        <f t="shared" si="531"/>
        <v>0</v>
      </c>
      <c r="O518" s="43">
        <f t="shared" si="531"/>
        <v>0</v>
      </c>
      <c r="P518" s="43">
        <f t="shared" si="531"/>
        <v>0</v>
      </c>
      <c r="Q518" s="43">
        <f t="shared" si="531"/>
        <v>0</v>
      </c>
      <c r="R518" s="43">
        <f t="shared" si="531"/>
        <v>0</v>
      </c>
      <c r="S518" s="8">
        <f t="shared" si="531"/>
        <v>11577265</v>
      </c>
      <c r="T518" s="8">
        <f t="shared" si="531"/>
        <v>11999977.310000001</v>
      </c>
      <c r="U518" s="8">
        <f t="shared" si="531"/>
        <v>0</v>
      </c>
      <c r="V518" s="8">
        <f t="shared" si="531"/>
        <v>5985810.0499999998</v>
      </c>
      <c r="W518" s="8">
        <f t="shared" si="531"/>
        <v>0</v>
      </c>
    </row>
    <row r="519" spans="1:23" ht="38.25" hidden="1" outlineLevel="4" x14ac:dyDescent="0.25">
      <c r="A519" s="19" t="s">
        <v>208</v>
      </c>
      <c r="B519" s="10" t="s">
        <v>65</v>
      </c>
      <c r="C519" s="10" t="s">
        <v>388</v>
      </c>
      <c r="D519" s="10" t="s">
        <v>25</v>
      </c>
      <c r="E519" s="18" t="s">
        <v>79</v>
      </c>
      <c r="F519" s="18" t="s">
        <v>90</v>
      </c>
      <c r="G519" s="18" t="s">
        <v>118</v>
      </c>
      <c r="H519" s="18" t="s">
        <v>65</v>
      </c>
      <c r="I519" s="10">
        <v>80302</v>
      </c>
      <c r="J519" s="10" t="s">
        <v>25</v>
      </c>
      <c r="K519" s="8">
        <f t="shared" si="531"/>
        <v>11577265</v>
      </c>
      <c r="L519" s="8">
        <f t="shared" si="531"/>
        <v>11577265</v>
      </c>
      <c r="M519" s="8">
        <f t="shared" si="531"/>
        <v>0</v>
      </c>
      <c r="N519" s="43">
        <f t="shared" si="531"/>
        <v>0</v>
      </c>
      <c r="O519" s="43">
        <f t="shared" si="531"/>
        <v>0</v>
      </c>
      <c r="P519" s="43">
        <f t="shared" si="531"/>
        <v>0</v>
      </c>
      <c r="Q519" s="43">
        <f t="shared" si="531"/>
        <v>0</v>
      </c>
      <c r="R519" s="43">
        <f t="shared" si="531"/>
        <v>0</v>
      </c>
      <c r="S519" s="8">
        <f t="shared" si="531"/>
        <v>11577265</v>
      </c>
      <c r="T519" s="8">
        <f t="shared" si="531"/>
        <v>11999977.310000001</v>
      </c>
      <c r="U519" s="8">
        <f t="shared" si="531"/>
        <v>0</v>
      </c>
      <c r="V519" s="8">
        <f t="shared" si="531"/>
        <v>5985810.0499999998</v>
      </c>
      <c r="W519" s="8">
        <f t="shared" si="531"/>
        <v>0</v>
      </c>
    </row>
    <row r="520" spans="1:23" ht="25.5" hidden="1" outlineLevel="4" x14ac:dyDescent="0.25">
      <c r="A520" s="19" t="s">
        <v>209</v>
      </c>
      <c r="B520" s="10" t="s">
        <v>65</v>
      </c>
      <c r="C520" s="10" t="s">
        <v>388</v>
      </c>
      <c r="D520" s="10" t="s">
        <v>26</v>
      </c>
      <c r="E520" s="18" t="s">
        <v>79</v>
      </c>
      <c r="F520" s="18" t="s">
        <v>90</v>
      </c>
      <c r="G520" s="18" t="s">
        <v>118</v>
      </c>
      <c r="H520" s="18" t="s">
        <v>65</v>
      </c>
      <c r="I520" s="10">
        <v>80302</v>
      </c>
      <c r="J520" s="10" t="s">
        <v>26</v>
      </c>
      <c r="K520" s="8">
        <f t="shared" si="531"/>
        <v>11577265</v>
      </c>
      <c r="L520" s="8">
        <f t="shared" si="531"/>
        <v>11577265</v>
      </c>
      <c r="M520" s="8">
        <f t="shared" si="531"/>
        <v>0</v>
      </c>
      <c r="N520" s="43">
        <f t="shared" si="531"/>
        <v>0</v>
      </c>
      <c r="O520" s="43">
        <f t="shared" si="531"/>
        <v>0</v>
      </c>
      <c r="P520" s="43">
        <f t="shared" si="531"/>
        <v>0</v>
      </c>
      <c r="Q520" s="43">
        <f t="shared" si="531"/>
        <v>0</v>
      </c>
      <c r="R520" s="43">
        <f t="shared" si="531"/>
        <v>0</v>
      </c>
      <c r="S520" s="8">
        <f t="shared" si="531"/>
        <v>11577265</v>
      </c>
      <c r="T520" s="8">
        <f t="shared" si="531"/>
        <v>11999977.310000001</v>
      </c>
      <c r="U520" s="8">
        <f t="shared" si="531"/>
        <v>0</v>
      </c>
      <c r="V520" s="8">
        <f t="shared" si="531"/>
        <v>5985810.0499999998</v>
      </c>
      <c r="W520" s="8">
        <f t="shared" si="531"/>
        <v>0</v>
      </c>
    </row>
    <row r="521" spans="1:23" ht="76.5" hidden="1" outlineLevel="4" x14ac:dyDescent="0.25">
      <c r="A521" s="19" t="s">
        <v>210</v>
      </c>
      <c r="B521" s="10" t="s">
        <v>65</v>
      </c>
      <c r="C521" s="10" t="s">
        <v>388</v>
      </c>
      <c r="D521" s="10" t="s">
        <v>27</v>
      </c>
      <c r="E521" s="18" t="s">
        <v>79</v>
      </c>
      <c r="F521" s="18" t="s">
        <v>90</v>
      </c>
      <c r="G521" s="18" t="s">
        <v>118</v>
      </c>
      <c r="H521" s="18" t="s">
        <v>65</v>
      </c>
      <c r="I521" s="10">
        <v>80302</v>
      </c>
      <c r="J521" s="10" t="s">
        <v>27</v>
      </c>
      <c r="K521" s="1">
        <v>11577265</v>
      </c>
      <c r="L521" s="1">
        <v>11577265</v>
      </c>
      <c r="M521" s="1"/>
      <c r="N521" s="45"/>
      <c r="O521" s="45"/>
      <c r="P521" s="45"/>
      <c r="Q521" s="45"/>
      <c r="R521" s="45"/>
      <c r="S521" s="1">
        <v>11577265</v>
      </c>
      <c r="T521" s="1">
        <v>11999977.310000001</v>
      </c>
      <c r="U521" s="1"/>
      <c r="V521" s="1">
        <v>5985810.0499999998</v>
      </c>
      <c r="W521" s="1"/>
    </row>
    <row r="522" spans="1:23" ht="38.25" hidden="1" outlineLevel="4" x14ac:dyDescent="0.25">
      <c r="A522" s="19" t="s">
        <v>169</v>
      </c>
      <c r="B522" s="10" t="s">
        <v>65</v>
      </c>
      <c r="C522" s="10" t="s">
        <v>389</v>
      </c>
      <c r="D522" s="10" t="s">
        <v>139</v>
      </c>
      <c r="E522" s="18" t="s">
        <v>79</v>
      </c>
      <c r="F522" s="18" t="s">
        <v>90</v>
      </c>
      <c r="G522" s="18" t="s">
        <v>118</v>
      </c>
      <c r="H522" s="18" t="s">
        <v>65</v>
      </c>
      <c r="I522" s="10">
        <v>80303</v>
      </c>
      <c r="J522" s="10"/>
      <c r="K522" s="8">
        <f t="shared" ref="K522:W524" si="532">K523</f>
        <v>10865987</v>
      </c>
      <c r="L522" s="8">
        <f t="shared" si="532"/>
        <v>10865987</v>
      </c>
      <c r="M522" s="8">
        <f t="shared" si="532"/>
        <v>0</v>
      </c>
      <c r="N522" s="43">
        <f t="shared" si="532"/>
        <v>0</v>
      </c>
      <c r="O522" s="43">
        <f t="shared" si="532"/>
        <v>0</v>
      </c>
      <c r="P522" s="43">
        <f t="shared" si="532"/>
        <v>0</v>
      </c>
      <c r="Q522" s="43">
        <f t="shared" si="532"/>
        <v>0</v>
      </c>
      <c r="R522" s="43">
        <f t="shared" si="532"/>
        <v>0</v>
      </c>
      <c r="S522" s="8">
        <f t="shared" si="532"/>
        <v>10865987</v>
      </c>
      <c r="T522" s="8">
        <f t="shared" si="532"/>
        <v>6798490.75</v>
      </c>
      <c r="U522" s="8">
        <f t="shared" si="532"/>
        <v>0</v>
      </c>
      <c r="V522" s="8">
        <f t="shared" si="532"/>
        <v>0</v>
      </c>
      <c r="W522" s="8">
        <f t="shared" si="532"/>
        <v>0</v>
      </c>
    </row>
    <row r="523" spans="1:23" ht="38.25" hidden="1" outlineLevel="4" x14ac:dyDescent="0.25">
      <c r="A523" s="19" t="s">
        <v>208</v>
      </c>
      <c r="B523" s="10" t="s">
        <v>65</v>
      </c>
      <c r="C523" s="10" t="s">
        <v>389</v>
      </c>
      <c r="D523" s="10" t="s">
        <v>25</v>
      </c>
      <c r="E523" s="18" t="s">
        <v>79</v>
      </c>
      <c r="F523" s="18" t="s">
        <v>90</v>
      </c>
      <c r="G523" s="18" t="s">
        <v>118</v>
      </c>
      <c r="H523" s="18" t="s">
        <v>65</v>
      </c>
      <c r="I523" s="10">
        <v>80303</v>
      </c>
      <c r="J523" s="10" t="s">
        <v>25</v>
      </c>
      <c r="K523" s="8">
        <f t="shared" si="532"/>
        <v>10865987</v>
      </c>
      <c r="L523" s="8">
        <f t="shared" si="532"/>
        <v>10865987</v>
      </c>
      <c r="M523" s="8">
        <f t="shared" si="532"/>
        <v>0</v>
      </c>
      <c r="N523" s="43">
        <f t="shared" si="532"/>
        <v>0</v>
      </c>
      <c r="O523" s="43">
        <f t="shared" si="532"/>
        <v>0</v>
      </c>
      <c r="P523" s="43">
        <f t="shared" si="532"/>
        <v>0</v>
      </c>
      <c r="Q523" s="43">
        <f t="shared" si="532"/>
        <v>0</v>
      </c>
      <c r="R523" s="43">
        <f t="shared" si="532"/>
        <v>0</v>
      </c>
      <c r="S523" s="8">
        <f t="shared" si="532"/>
        <v>10865987</v>
      </c>
      <c r="T523" s="8">
        <f t="shared" si="532"/>
        <v>6798490.75</v>
      </c>
      <c r="U523" s="8">
        <f t="shared" si="532"/>
        <v>0</v>
      </c>
      <c r="V523" s="8">
        <f t="shared" si="532"/>
        <v>0</v>
      </c>
      <c r="W523" s="8">
        <f t="shared" si="532"/>
        <v>0</v>
      </c>
    </row>
    <row r="524" spans="1:23" ht="25.5" hidden="1" outlineLevel="4" x14ac:dyDescent="0.25">
      <c r="A524" s="19" t="s">
        <v>209</v>
      </c>
      <c r="B524" s="10" t="s">
        <v>65</v>
      </c>
      <c r="C524" s="10" t="s">
        <v>389</v>
      </c>
      <c r="D524" s="10" t="s">
        <v>26</v>
      </c>
      <c r="E524" s="18" t="s">
        <v>79</v>
      </c>
      <c r="F524" s="18" t="s">
        <v>90</v>
      </c>
      <c r="G524" s="18" t="s">
        <v>118</v>
      </c>
      <c r="H524" s="18" t="s">
        <v>65</v>
      </c>
      <c r="I524" s="10">
        <v>80303</v>
      </c>
      <c r="J524" s="10" t="s">
        <v>26</v>
      </c>
      <c r="K524" s="8">
        <f t="shared" si="532"/>
        <v>10865987</v>
      </c>
      <c r="L524" s="8">
        <f t="shared" si="532"/>
        <v>10865987</v>
      </c>
      <c r="M524" s="8">
        <f t="shared" si="532"/>
        <v>0</v>
      </c>
      <c r="N524" s="43">
        <f t="shared" si="532"/>
        <v>0</v>
      </c>
      <c r="O524" s="43">
        <f t="shared" si="532"/>
        <v>0</v>
      </c>
      <c r="P524" s="43">
        <f t="shared" si="532"/>
        <v>0</v>
      </c>
      <c r="Q524" s="43">
        <f t="shared" si="532"/>
        <v>0</v>
      </c>
      <c r="R524" s="43">
        <f t="shared" si="532"/>
        <v>0</v>
      </c>
      <c r="S524" s="8">
        <f t="shared" si="532"/>
        <v>10865987</v>
      </c>
      <c r="T524" s="8">
        <f t="shared" si="532"/>
        <v>6798490.75</v>
      </c>
      <c r="U524" s="8">
        <f t="shared" si="532"/>
        <v>0</v>
      </c>
      <c r="V524" s="8">
        <f t="shared" si="532"/>
        <v>0</v>
      </c>
      <c r="W524" s="8">
        <f t="shared" si="532"/>
        <v>0</v>
      </c>
    </row>
    <row r="525" spans="1:23" ht="76.5" hidden="1" outlineLevel="4" x14ac:dyDescent="0.25">
      <c r="A525" s="19" t="s">
        <v>210</v>
      </c>
      <c r="B525" s="10" t="s">
        <v>65</v>
      </c>
      <c r="C525" s="10" t="s">
        <v>389</v>
      </c>
      <c r="D525" s="10" t="s">
        <v>27</v>
      </c>
      <c r="E525" s="18" t="s">
        <v>79</v>
      </c>
      <c r="F525" s="18" t="s">
        <v>90</v>
      </c>
      <c r="G525" s="18" t="s">
        <v>118</v>
      </c>
      <c r="H525" s="18" t="s">
        <v>65</v>
      </c>
      <c r="I525" s="10">
        <v>80303</v>
      </c>
      <c r="J525" s="10" t="s">
        <v>27</v>
      </c>
      <c r="K525" s="1">
        <v>10865987</v>
      </c>
      <c r="L525" s="1">
        <v>10865987</v>
      </c>
      <c r="M525" s="1"/>
      <c r="N525" s="45"/>
      <c r="O525" s="45"/>
      <c r="P525" s="45"/>
      <c r="Q525" s="45"/>
      <c r="R525" s="45"/>
      <c r="S525" s="1">
        <v>10865987</v>
      </c>
      <c r="T525" s="1">
        <v>6798490.75</v>
      </c>
      <c r="U525" s="1"/>
      <c r="V525" s="1">
        <v>0</v>
      </c>
      <c r="W525" s="1"/>
    </row>
    <row r="526" spans="1:23" ht="63.75" outlineLevel="4" x14ac:dyDescent="0.25">
      <c r="A526" s="17" t="s">
        <v>390</v>
      </c>
      <c r="B526" s="10"/>
      <c r="C526" s="10"/>
      <c r="D526" s="10"/>
      <c r="E526" s="18" t="s">
        <v>79</v>
      </c>
      <c r="F526" s="18" t="s">
        <v>90</v>
      </c>
      <c r="G526" s="18" t="s">
        <v>125</v>
      </c>
      <c r="H526" s="9"/>
      <c r="I526" s="10"/>
      <c r="J526" s="10"/>
      <c r="K526" s="8">
        <f t="shared" ref="K526:V526" si="533">K527+K532</f>
        <v>674021607.27999997</v>
      </c>
      <c r="L526" s="8">
        <f t="shared" ref="L526:R526" si="534">L527+L532</f>
        <v>674021607.27999997</v>
      </c>
      <c r="M526" s="8">
        <f t="shared" si="534"/>
        <v>5158022</v>
      </c>
      <c r="N526" s="43">
        <f t="shared" si="534"/>
        <v>1692422</v>
      </c>
      <c r="O526" s="43">
        <f t="shared" ref="O526:P526" si="535">O527+O532</f>
        <v>487000</v>
      </c>
      <c r="P526" s="43">
        <f t="shared" si="535"/>
        <v>2600000</v>
      </c>
      <c r="Q526" s="43">
        <f t="shared" ref="Q526" si="536">Q527+Q532</f>
        <v>378600</v>
      </c>
      <c r="R526" s="43">
        <f t="shared" si="534"/>
        <v>0</v>
      </c>
      <c r="S526" s="8">
        <f t="shared" ref="S526" si="537">S527+S532</f>
        <v>679179629.27999997</v>
      </c>
      <c r="T526" s="8">
        <f t="shared" si="533"/>
        <v>603889936.5</v>
      </c>
      <c r="U526" s="8">
        <f t="shared" si="533"/>
        <v>0</v>
      </c>
      <c r="V526" s="8">
        <f t="shared" si="533"/>
        <v>580075265.05000007</v>
      </c>
      <c r="W526" s="8">
        <f t="shared" ref="W526" si="538">W527+W532</f>
        <v>0</v>
      </c>
    </row>
    <row r="527" spans="1:23" hidden="1" outlineLevel="4" x14ac:dyDescent="0.25">
      <c r="A527" s="19" t="s">
        <v>309</v>
      </c>
      <c r="B527" s="10"/>
      <c r="C527" s="10"/>
      <c r="D527" s="10"/>
      <c r="E527" s="18" t="s">
        <v>79</v>
      </c>
      <c r="F527" s="18" t="s">
        <v>90</v>
      </c>
      <c r="G527" s="18" t="s">
        <v>125</v>
      </c>
      <c r="H527" s="9" t="s">
        <v>0</v>
      </c>
      <c r="I527" s="10"/>
      <c r="J527" s="10"/>
      <c r="K527" s="8">
        <f t="shared" ref="K527:W530" si="539">K528</f>
        <v>0</v>
      </c>
      <c r="L527" s="8">
        <f t="shared" si="539"/>
        <v>0</v>
      </c>
      <c r="M527" s="8">
        <f t="shared" si="539"/>
        <v>0</v>
      </c>
      <c r="N527" s="43">
        <f t="shared" si="539"/>
        <v>0</v>
      </c>
      <c r="O527" s="43">
        <f t="shared" si="539"/>
        <v>0</v>
      </c>
      <c r="P527" s="43">
        <f t="shared" si="539"/>
        <v>0</v>
      </c>
      <c r="Q527" s="43">
        <f t="shared" si="539"/>
        <v>0</v>
      </c>
      <c r="R527" s="43">
        <f t="shared" si="539"/>
        <v>0</v>
      </c>
      <c r="S527" s="8">
        <f t="shared" si="539"/>
        <v>0</v>
      </c>
      <c r="T527" s="8">
        <f t="shared" si="539"/>
        <v>0</v>
      </c>
      <c r="U527" s="8">
        <f t="shared" si="539"/>
        <v>0</v>
      </c>
      <c r="V527" s="8">
        <f t="shared" si="539"/>
        <v>0</v>
      </c>
      <c r="W527" s="8">
        <f t="shared" si="539"/>
        <v>0</v>
      </c>
    </row>
    <row r="528" spans="1:23" ht="38.25" hidden="1" outlineLevel="1" x14ac:dyDescent="0.25">
      <c r="A528" s="19" t="s">
        <v>253</v>
      </c>
      <c r="B528" s="10" t="s">
        <v>0</v>
      </c>
      <c r="C528" s="10" t="s">
        <v>391</v>
      </c>
      <c r="D528" s="10" t="s">
        <v>139</v>
      </c>
      <c r="E528" s="18" t="s">
        <v>79</v>
      </c>
      <c r="F528" s="18" t="s">
        <v>90</v>
      </c>
      <c r="G528" s="18" t="s">
        <v>125</v>
      </c>
      <c r="H528" s="18" t="s">
        <v>0</v>
      </c>
      <c r="I528" s="10" t="s">
        <v>99</v>
      </c>
      <c r="J528" s="10"/>
      <c r="K528" s="8">
        <f t="shared" si="539"/>
        <v>0</v>
      </c>
      <c r="L528" s="8">
        <f t="shared" si="539"/>
        <v>0</v>
      </c>
      <c r="M528" s="8">
        <f t="shared" si="539"/>
        <v>0</v>
      </c>
      <c r="N528" s="43">
        <f t="shared" si="539"/>
        <v>0</v>
      </c>
      <c r="O528" s="43">
        <f t="shared" si="539"/>
        <v>0</v>
      </c>
      <c r="P528" s="43">
        <f t="shared" si="539"/>
        <v>0</v>
      </c>
      <c r="Q528" s="43">
        <f t="shared" si="539"/>
        <v>0</v>
      </c>
      <c r="R528" s="43">
        <f t="shared" si="539"/>
        <v>0</v>
      </c>
      <c r="S528" s="8">
        <f t="shared" si="539"/>
        <v>0</v>
      </c>
      <c r="T528" s="8">
        <f t="shared" si="539"/>
        <v>0</v>
      </c>
      <c r="U528" s="8">
        <f t="shared" si="539"/>
        <v>0</v>
      </c>
      <c r="V528" s="8">
        <f t="shared" si="539"/>
        <v>0</v>
      </c>
      <c r="W528" s="8">
        <f t="shared" si="539"/>
        <v>0</v>
      </c>
    </row>
    <row r="529" spans="1:23" ht="38.25" hidden="1" outlineLevel="2" x14ac:dyDescent="0.25">
      <c r="A529" s="19" t="s">
        <v>246</v>
      </c>
      <c r="B529" s="10" t="s">
        <v>0</v>
      </c>
      <c r="C529" s="10" t="s">
        <v>391</v>
      </c>
      <c r="D529" s="10" t="s">
        <v>47</v>
      </c>
      <c r="E529" s="18" t="s">
        <v>79</v>
      </c>
      <c r="F529" s="18" t="s">
        <v>90</v>
      </c>
      <c r="G529" s="18" t="s">
        <v>125</v>
      </c>
      <c r="H529" s="9" t="s">
        <v>0</v>
      </c>
      <c r="I529" s="10" t="s">
        <v>99</v>
      </c>
      <c r="J529" s="10" t="s">
        <v>47</v>
      </c>
      <c r="K529" s="8">
        <f t="shared" si="539"/>
        <v>0</v>
      </c>
      <c r="L529" s="8">
        <f t="shared" si="539"/>
        <v>0</v>
      </c>
      <c r="M529" s="8">
        <f t="shared" si="539"/>
        <v>0</v>
      </c>
      <c r="N529" s="43">
        <f t="shared" si="539"/>
        <v>0</v>
      </c>
      <c r="O529" s="43">
        <f t="shared" si="539"/>
        <v>0</v>
      </c>
      <c r="P529" s="43">
        <f t="shared" si="539"/>
        <v>0</v>
      </c>
      <c r="Q529" s="43">
        <f t="shared" si="539"/>
        <v>0</v>
      </c>
      <c r="R529" s="43">
        <f t="shared" si="539"/>
        <v>0</v>
      </c>
      <c r="S529" s="8">
        <f t="shared" si="539"/>
        <v>0</v>
      </c>
      <c r="T529" s="8">
        <f t="shared" si="539"/>
        <v>0</v>
      </c>
      <c r="U529" s="8">
        <f t="shared" si="539"/>
        <v>0</v>
      </c>
      <c r="V529" s="8">
        <f t="shared" si="539"/>
        <v>0</v>
      </c>
      <c r="W529" s="8">
        <f t="shared" si="539"/>
        <v>0</v>
      </c>
    </row>
    <row r="530" spans="1:23" hidden="1" outlineLevel="3" x14ac:dyDescent="0.25">
      <c r="A530" s="19" t="s">
        <v>247</v>
      </c>
      <c r="B530" s="10" t="s">
        <v>0</v>
      </c>
      <c r="C530" s="10" t="s">
        <v>391</v>
      </c>
      <c r="D530" s="10" t="s">
        <v>49</v>
      </c>
      <c r="E530" s="18" t="s">
        <v>79</v>
      </c>
      <c r="F530" s="18" t="s">
        <v>90</v>
      </c>
      <c r="G530" s="18" t="s">
        <v>125</v>
      </c>
      <c r="H530" s="9" t="s">
        <v>0</v>
      </c>
      <c r="I530" s="10" t="s">
        <v>99</v>
      </c>
      <c r="J530" s="10" t="s">
        <v>49</v>
      </c>
      <c r="K530" s="8">
        <f t="shared" si="539"/>
        <v>0</v>
      </c>
      <c r="L530" s="8">
        <f t="shared" si="539"/>
        <v>0</v>
      </c>
      <c r="M530" s="8">
        <f t="shared" si="539"/>
        <v>0</v>
      </c>
      <c r="N530" s="43">
        <f t="shared" si="539"/>
        <v>0</v>
      </c>
      <c r="O530" s="43">
        <f t="shared" si="539"/>
        <v>0</v>
      </c>
      <c r="P530" s="43">
        <f t="shared" si="539"/>
        <v>0</v>
      </c>
      <c r="Q530" s="43">
        <f t="shared" si="539"/>
        <v>0</v>
      </c>
      <c r="R530" s="43">
        <f t="shared" si="539"/>
        <v>0</v>
      </c>
      <c r="S530" s="8">
        <f t="shared" si="539"/>
        <v>0</v>
      </c>
      <c r="T530" s="8">
        <f t="shared" si="539"/>
        <v>0</v>
      </c>
      <c r="U530" s="8">
        <f t="shared" si="539"/>
        <v>0</v>
      </c>
      <c r="V530" s="8">
        <f t="shared" si="539"/>
        <v>0</v>
      </c>
      <c r="W530" s="8">
        <f t="shared" si="539"/>
        <v>0</v>
      </c>
    </row>
    <row r="531" spans="1:23" ht="51" hidden="1" outlineLevel="4" x14ac:dyDescent="0.25">
      <c r="A531" s="19" t="s">
        <v>252</v>
      </c>
      <c r="B531" s="10" t="s">
        <v>0</v>
      </c>
      <c r="C531" s="10" t="s">
        <v>391</v>
      </c>
      <c r="D531" s="10" t="s">
        <v>51</v>
      </c>
      <c r="E531" s="18" t="s">
        <v>79</v>
      </c>
      <c r="F531" s="18" t="s">
        <v>90</v>
      </c>
      <c r="G531" s="18" t="s">
        <v>125</v>
      </c>
      <c r="H531" s="9" t="s">
        <v>0</v>
      </c>
      <c r="I531" s="10" t="s">
        <v>99</v>
      </c>
      <c r="J531" s="10" t="s">
        <v>51</v>
      </c>
      <c r="K531" s="8">
        <v>0</v>
      </c>
      <c r="L531" s="8">
        <v>0</v>
      </c>
      <c r="M531" s="8">
        <v>0</v>
      </c>
      <c r="N531" s="43">
        <v>0</v>
      </c>
      <c r="O531" s="43">
        <v>0</v>
      </c>
      <c r="P531" s="43">
        <v>0</v>
      </c>
      <c r="Q531" s="43">
        <v>0</v>
      </c>
      <c r="R531" s="43">
        <v>0</v>
      </c>
      <c r="S531" s="8">
        <v>0</v>
      </c>
      <c r="T531" s="8">
        <v>0</v>
      </c>
      <c r="U531" s="8">
        <v>0</v>
      </c>
      <c r="V531" s="8">
        <v>0</v>
      </c>
      <c r="W531" s="8">
        <v>0</v>
      </c>
    </row>
    <row r="532" spans="1:23" ht="25.5" outlineLevel="4" x14ac:dyDescent="0.25">
      <c r="A532" s="19" t="s">
        <v>350</v>
      </c>
      <c r="B532" s="10"/>
      <c r="C532" s="10"/>
      <c r="D532" s="10"/>
      <c r="E532" s="18" t="s">
        <v>79</v>
      </c>
      <c r="F532" s="18" t="s">
        <v>90</v>
      </c>
      <c r="G532" s="18" t="s">
        <v>125</v>
      </c>
      <c r="H532" s="9" t="s">
        <v>65</v>
      </c>
      <c r="I532" s="10"/>
      <c r="J532" s="10"/>
      <c r="K532" s="8">
        <f t="shared" ref="K532:S532" si="540">K533+K537+K541+K558+K570+K586+K594+K590</f>
        <v>674021607.27999997</v>
      </c>
      <c r="L532" s="8">
        <f t="shared" si="540"/>
        <v>674021607.27999997</v>
      </c>
      <c r="M532" s="8">
        <f t="shared" si="540"/>
        <v>5158022</v>
      </c>
      <c r="N532" s="43">
        <f t="shared" si="540"/>
        <v>1692422</v>
      </c>
      <c r="O532" s="43">
        <f t="shared" si="540"/>
        <v>487000</v>
      </c>
      <c r="P532" s="43">
        <f t="shared" si="540"/>
        <v>2600000</v>
      </c>
      <c r="Q532" s="43">
        <f t="shared" si="540"/>
        <v>378600</v>
      </c>
      <c r="R532" s="43">
        <f t="shared" si="540"/>
        <v>0</v>
      </c>
      <c r="S532" s="8">
        <f t="shared" si="540"/>
        <v>679179629.27999997</v>
      </c>
      <c r="T532" s="8">
        <f t="shared" ref="T532:V532" si="541">T533+T537+T541+T558+T570+T586+T594+T590</f>
        <v>603889936.5</v>
      </c>
      <c r="U532" s="8">
        <f t="shared" si="541"/>
        <v>0</v>
      </c>
      <c r="V532" s="8">
        <f t="shared" si="541"/>
        <v>580075265.05000007</v>
      </c>
      <c r="W532" s="8">
        <f t="shared" ref="W532" si="542">W533+W537+W541+W558+W570+W586+W594+W590</f>
        <v>0</v>
      </c>
    </row>
    <row r="533" spans="1:23" ht="114.75" hidden="1" outlineLevel="4" x14ac:dyDescent="0.25">
      <c r="A533" s="19" t="s">
        <v>267</v>
      </c>
      <c r="B533" s="10" t="s">
        <v>65</v>
      </c>
      <c r="C533" s="10" t="s">
        <v>392</v>
      </c>
      <c r="D533" s="10" t="s">
        <v>139</v>
      </c>
      <c r="E533" s="18" t="s">
        <v>79</v>
      </c>
      <c r="F533" s="18" t="s">
        <v>90</v>
      </c>
      <c r="G533" s="18" t="s">
        <v>125</v>
      </c>
      <c r="H533" s="9" t="s">
        <v>65</v>
      </c>
      <c r="I533" s="10">
        <v>14721</v>
      </c>
      <c r="J533" s="10"/>
      <c r="K533" s="8">
        <f t="shared" ref="K533:W535" si="543">K534</f>
        <v>350177195</v>
      </c>
      <c r="L533" s="8">
        <f t="shared" si="543"/>
        <v>350177195</v>
      </c>
      <c r="M533" s="8">
        <f t="shared" si="543"/>
        <v>0</v>
      </c>
      <c r="N533" s="43">
        <f t="shared" si="543"/>
        <v>0</v>
      </c>
      <c r="O533" s="43">
        <f t="shared" si="543"/>
        <v>0</v>
      </c>
      <c r="P533" s="43">
        <f t="shared" si="543"/>
        <v>0</v>
      </c>
      <c r="Q533" s="43">
        <f t="shared" si="543"/>
        <v>0</v>
      </c>
      <c r="R533" s="43">
        <f t="shared" si="543"/>
        <v>0</v>
      </c>
      <c r="S533" s="8">
        <f t="shared" si="543"/>
        <v>350177195</v>
      </c>
      <c r="T533" s="8">
        <f t="shared" si="543"/>
        <v>350177195</v>
      </c>
      <c r="U533" s="8">
        <f t="shared" si="543"/>
        <v>0</v>
      </c>
      <c r="V533" s="8">
        <f t="shared" si="543"/>
        <v>350177195</v>
      </c>
      <c r="W533" s="8">
        <f t="shared" si="543"/>
        <v>0</v>
      </c>
    </row>
    <row r="534" spans="1:23" ht="38.25" hidden="1" outlineLevel="4" x14ac:dyDescent="0.25">
      <c r="A534" s="19" t="s">
        <v>208</v>
      </c>
      <c r="B534" s="10" t="s">
        <v>65</v>
      </c>
      <c r="C534" s="10" t="s">
        <v>392</v>
      </c>
      <c r="D534" s="10" t="s">
        <v>25</v>
      </c>
      <c r="E534" s="18" t="s">
        <v>79</v>
      </c>
      <c r="F534" s="18" t="s">
        <v>90</v>
      </c>
      <c r="G534" s="18" t="s">
        <v>125</v>
      </c>
      <c r="H534" s="9" t="s">
        <v>65</v>
      </c>
      <c r="I534" s="10">
        <v>14721</v>
      </c>
      <c r="J534" s="10" t="s">
        <v>25</v>
      </c>
      <c r="K534" s="8">
        <f t="shared" si="543"/>
        <v>350177195</v>
      </c>
      <c r="L534" s="8">
        <f t="shared" si="543"/>
        <v>350177195</v>
      </c>
      <c r="M534" s="8">
        <f t="shared" si="543"/>
        <v>0</v>
      </c>
      <c r="N534" s="43">
        <f t="shared" si="543"/>
        <v>0</v>
      </c>
      <c r="O534" s="43">
        <f t="shared" si="543"/>
        <v>0</v>
      </c>
      <c r="P534" s="43">
        <f t="shared" si="543"/>
        <v>0</v>
      </c>
      <c r="Q534" s="43">
        <f t="shared" si="543"/>
        <v>0</v>
      </c>
      <c r="R534" s="43">
        <f t="shared" si="543"/>
        <v>0</v>
      </c>
      <c r="S534" s="8">
        <f t="shared" si="543"/>
        <v>350177195</v>
      </c>
      <c r="T534" s="8">
        <f t="shared" si="543"/>
        <v>350177195</v>
      </c>
      <c r="U534" s="8">
        <f t="shared" si="543"/>
        <v>0</v>
      </c>
      <c r="V534" s="8">
        <f t="shared" si="543"/>
        <v>350177195</v>
      </c>
      <c r="W534" s="8">
        <f t="shared" si="543"/>
        <v>0</v>
      </c>
    </row>
    <row r="535" spans="1:23" ht="25.5" hidden="1" outlineLevel="4" x14ac:dyDescent="0.25">
      <c r="A535" s="19" t="s">
        <v>209</v>
      </c>
      <c r="B535" s="10" t="s">
        <v>65</v>
      </c>
      <c r="C535" s="10" t="s">
        <v>392</v>
      </c>
      <c r="D535" s="10" t="s">
        <v>26</v>
      </c>
      <c r="E535" s="18" t="s">
        <v>79</v>
      </c>
      <c r="F535" s="18" t="s">
        <v>90</v>
      </c>
      <c r="G535" s="18" t="s">
        <v>125</v>
      </c>
      <c r="H535" s="9" t="s">
        <v>65</v>
      </c>
      <c r="I535" s="10">
        <v>14721</v>
      </c>
      <c r="J535" s="10" t="s">
        <v>26</v>
      </c>
      <c r="K535" s="8">
        <f t="shared" si="543"/>
        <v>350177195</v>
      </c>
      <c r="L535" s="8">
        <f t="shared" si="543"/>
        <v>350177195</v>
      </c>
      <c r="M535" s="8">
        <f t="shared" si="543"/>
        <v>0</v>
      </c>
      <c r="N535" s="43">
        <f t="shared" si="543"/>
        <v>0</v>
      </c>
      <c r="O535" s="43">
        <f t="shared" si="543"/>
        <v>0</v>
      </c>
      <c r="P535" s="43">
        <f t="shared" si="543"/>
        <v>0</v>
      </c>
      <c r="Q535" s="43">
        <f t="shared" si="543"/>
        <v>0</v>
      </c>
      <c r="R535" s="43">
        <f t="shared" si="543"/>
        <v>0</v>
      </c>
      <c r="S535" s="8">
        <f t="shared" si="543"/>
        <v>350177195</v>
      </c>
      <c r="T535" s="8">
        <f t="shared" si="543"/>
        <v>350177195</v>
      </c>
      <c r="U535" s="8">
        <f t="shared" si="543"/>
        <v>0</v>
      </c>
      <c r="V535" s="8">
        <f t="shared" si="543"/>
        <v>350177195</v>
      </c>
      <c r="W535" s="8">
        <f t="shared" si="543"/>
        <v>0</v>
      </c>
    </row>
    <row r="536" spans="1:23" ht="76.5" hidden="1" outlineLevel="4" x14ac:dyDescent="0.25">
      <c r="A536" s="19" t="s">
        <v>210</v>
      </c>
      <c r="B536" s="10" t="s">
        <v>65</v>
      </c>
      <c r="C536" s="10" t="s">
        <v>392</v>
      </c>
      <c r="D536" s="10" t="s">
        <v>27</v>
      </c>
      <c r="E536" s="18" t="s">
        <v>79</v>
      </c>
      <c r="F536" s="18" t="s">
        <v>90</v>
      </c>
      <c r="G536" s="18" t="s">
        <v>125</v>
      </c>
      <c r="H536" s="9" t="s">
        <v>65</v>
      </c>
      <c r="I536" s="10">
        <v>14721</v>
      </c>
      <c r="J536" s="10" t="s">
        <v>27</v>
      </c>
      <c r="K536" s="1">
        <v>350177195</v>
      </c>
      <c r="L536" s="1">
        <v>350177195</v>
      </c>
      <c r="M536" s="1"/>
      <c r="N536" s="45"/>
      <c r="O536" s="45"/>
      <c r="P536" s="45"/>
      <c r="Q536" s="45"/>
      <c r="R536" s="45"/>
      <c r="S536" s="1">
        <v>350177195</v>
      </c>
      <c r="T536" s="1">
        <v>350177195</v>
      </c>
      <c r="U536" s="1"/>
      <c r="V536" s="1">
        <v>350177195</v>
      </c>
      <c r="W536" s="1"/>
    </row>
    <row r="537" spans="1:23" ht="76.5" hidden="1" outlineLevel="4" x14ac:dyDescent="0.25">
      <c r="A537" s="19" t="s">
        <v>268</v>
      </c>
      <c r="B537" s="10" t="s">
        <v>65</v>
      </c>
      <c r="C537" s="10" t="s">
        <v>393</v>
      </c>
      <c r="D537" s="10" t="s">
        <v>139</v>
      </c>
      <c r="E537" s="18" t="s">
        <v>79</v>
      </c>
      <c r="F537" s="18" t="s">
        <v>90</v>
      </c>
      <c r="G537" s="18" t="s">
        <v>125</v>
      </c>
      <c r="H537" s="9" t="s">
        <v>65</v>
      </c>
      <c r="I537" s="10">
        <v>53030</v>
      </c>
      <c r="J537" s="10"/>
      <c r="K537" s="8">
        <f t="shared" ref="K537:W539" si="544">K538</f>
        <v>23826600</v>
      </c>
      <c r="L537" s="8">
        <f t="shared" si="544"/>
        <v>23826600</v>
      </c>
      <c r="M537" s="8">
        <f t="shared" si="544"/>
        <v>0</v>
      </c>
      <c r="N537" s="43">
        <f t="shared" si="544"/>
        <v>0</v>
      </c>
      <c r="O537" s="43">
        <f t="shared" si="544"/>
        <v>0</v>
      </c>
      <c r="P537" s="43">
        <f t="shared" si="544"/>
        <v>0</v>
      </c>
      <c r="Q537" s="43">
        <f t="shared" si="544"/>
        <v>0</v>
      </c>
      <c r="R537" s="43">
        <f t="shared" si="544"/>
        <v>0</v>
      </c>
      <c r="S537" s="8">
        <f t="shared" si="544"/>
        <v>23826600</v>
      </c>
      <c r="T537" s="8">
        <f t="shared" si="544"/>
        <v>23748480</v>
      </c>
      <c r="U537" s="8">
        <f t="shared" si="544"/>
        <v>0</v>
      </c>
      <c r="V537" s="8">
        <f t="shared" si="544"/>
        <v>23748480</v>
      </c>
      <c r="W537" s="8">
        <f t="shared" si="544"/>
        <v>0</v>
      </c>
    </row>
    <row r="538" spans="1:23" ht="38.25" hidden="1" outlineLevel="4" x14ac:dyDescent="0.25">
      <c r="A538" s="19" t="s">
        <v>208</v>
      </c>
      <c r="B538" s="10" t="s">
        <v>65</v>
      </c>
      <c r="C538" s="10" t="s">
        <v>393</v>
      </c>
      <c r="D538" s="10" t="s">
        <v>25</v>
      </c>
      <c r="E538" s="18" t="s">
        <v>79</v>
      </c>
      <c r="F538" s="18" t="s">
        <v>90</v>
      </c>
      <c r="G538" s="18" t="s">
        <v>125</v>
      </c>
      <c r="H538" s="9" t="s">
        <v>65</v>
      </c>
      <c r="I538" s="10">
        <v>53030</v>
      </c>
      <c r="J538" s="10" t="s">
        <v>25</v>
      </c>
      <c r="K538" s="8">
        <f t="shared" si="544"/>
        <v>23826600</v>
      </c>
      <c r="L538" s="8">
        <f t="shared" si="544"/>
        <v>23826600</v>
      </c>
      <c r="M538" s="8">
        <f t="shared" si="544"/>
        <v>0</v>
      </c>
      <c r="N538" s="43">
        <f t="shared" si="544"/>
        <v>0</v>
      </c>
      <c r="O538" s="43">
        <f t="shared" si="544"/>
        <v>0</v>
      </c>
      <c r="P538" s="43">
        <f t="shared" si="544"/>
        <v>0</v>
      </c>
      <c r="Q538" s="43">
        <f t="shared" si="544"/>
        <v>0</v>
      </c>
      <c r="R538" s="43">
        <f t="shared" si="544"/>
        <v>0</v>
      </c>
      <c r="S538" s="8">
        <f t="shared" si="544"/>
        <v>23826600</v>
      </c>
      <c r="T538" s="8">
        <f t="shared" si="544"/>
        <v>23748480</v>
      </c>
      <c r="U538" s="8">
        <f t="shared" si="544"/>
        <v>0</v>
      </c>
      <c r="V538" s="8">
        <f t="shared" si="544"/>
        <v>23748480</v>
      </c>
      <c r="W538" s="8">
        <f t="shared" si="544"/>
        <v>0</v>
      </c>
    </row>
    <row r="539" spans="1:23" ht="25.5" hidden="1" outlineLevel="4" x14ac:dyDescent="0.25">
      <c r="A539" s="19" t="s">
        <v>209</v>
      </c>
      <c r="B539" s="10" t="s">
        <v>65</v>
      </c>
      <c r="C539" s="10" t="s">
        <v>393</v>
      </c>
      <c r="D539" s="10" t="s">
        <v>26</v>
      </c>
      <c r="E539" s="18" t="s">
        <v>79</v>
      </c>
      <c r="F539" s="18" t="s">
        <v>90</v>
      </c>
      <c r="G539" s="18" t="s">
        <v>125</v>
      </c>
      <c r="H539" s="9" t="s">
        <v>65</v>
      </c>
      <c r="I539" s="10">
        <v>53030</v>
      </c>
      <c r="J539" s="10" t="s">
        <v>26</v>
      </c>
      <c r="K539" s="8">
        <f t="shared" si="544"/>
        <v>23826600</v>
      </c>
      <c r="L539" s="8">
        <f t="shared" si="544"/>
        <v>23826600</v>
      </c>
      <c r="M539" s="8">
        <f t="shared" si="544"/>
        <v>0</v>
      </c>
      <c r="N539" s="43">
        <f t="shared" si="544"/>
        <v>0</v>
      </c>
      <c r="O539" s="43">
        <f t="shared" si="544"/>
        <v>0</v>
      </c>
      <c r="P539" s="43">
        <f t="shared" si="544"/>
        <v>0</v>
      </c>
      <c r="Q539" s="43">
        <f t="shared" si="544"/>
        <v>0</v>
      </c>
      <c r="R539" s="43">
        <f t="shared" si="544"/>
        <v>0</v>
      </c>
      <c r="S539" s="8">
        <f t="shared" si="544"/>
        <v>23826600</v>
      </c>
      <c r="T539" s="8">
        <f t="shared" si="544"/>
        <v>23748480</v>
      </c>
      <c r="U539" s="8">
        <f t="shared" si="544"/>
        <v>0</v>
      </c>
      <c r="V539" s="8">
        <f t="shared" si="544"/>
        <v>23748480</v>
      </c>
      <c r="W539" s="8">
        <f t="shared" si="544"/>
        <v>0</v>
      </c>
    </row>
    <row r="540" spans="1:23" ht="25.5" hidden="1" outlineLevel="4" x14ac:dyDescent="0.25">
      <c r="A540" s="19" t="s">
        <v>218</v>
      </c>
      <c r="B540" s="10" t="s">
        <v>65</v>
      </c>
      <c r="C540" s="10" t="s">
        <v>393</v>
      </c>
      <c r="D540" s="10" t="s">
        <v>33</v>
      </c>
      <c r="E540" s="18" t="s">
        <v>79</v>
      </c>
      <c r="F540" s="18" t="s">
        <v>90</v>
      </c>
      <c r="G540" s="18" t="s">
        <v>125</v>
      </c>
      <c r="H540" s="9" t="s">
        <v>65</v>
      </c>
      <c r="I540" s="10">
        <v>53030</v>
      </c>
      <c r="J540" s="10" t="s">
        <v>33</v>
      </c>
      <c r="K540" s="1">
        <v>23826600</v>
      </c>
      <c r="L540" s="1">
        <v>23826600</v>
      </c>
      <c r="M540" s="1"/>
      <c r="N540" s="45"/>
      <c r="O540" s="45"/>
      <c r="P540" s="45"/>
      <c r="Q540" s="45"/>
      <c r="R540" s="45"/>
      <c r="S540" s="1">
        <v>23826600</v>
      </c>
      <c r="T540" s="1">
        <v>23748480</v>
      </c>
      <c r="U540" s="1"/>
      <c r="V540" s="1">
        <v>23748480</v>
      </c>
      <c r="W540" s="1"/>
    </row>
    <row r="541" spans="1:23" ht="25.5" outlineLevel="4" x14ac:dyDescent="0.25">
      <c r="A541" s="19" t="s">
        <v>394</v>
      </c>
      <c r="B541" s="10" t="s">
        <v>65</v>
      </c>
      <c r="C541" s="10" t="s">
        <v>395</v>
      </c>
      <c r="D541" s="10" t="s">
        <v>139</v>
      </c>
      <c r="E541" s="18" t="s">
        <v>79</v>
      </c>
      <c r="F541" s="18" t="s">
        <v>90</v>
      </c>
      <c r="G541" s="18" t="s">
        <v>125</v>
      </c>
      <c r="H541" s="9" t="s">
        <v>65</v>
      </c>
      <c r="I541" s="10">
        <v>80310</v>
      </c>
      <c r="J541" s="10"/>
      <c r="K541" s="8">
        <f t="shared" ref="K541:V544" si="545">K545+K550+K554</f>
        <v>63182764.95000001</v>
      </c>
      <c r="L541" s="8">
        <f t="shared" ref="L541:R543" si="546">L545+L550+L554</f>
        <v>63182764.95000001</v>
      </c>
      <c r="M541" s="8">
        <f t="shared" si="546"/>
        <v>1865600</v>
      </c>
      <c r="N541" s="43">
        <f t="shared" si="546"/>
        <v>1000000</v>
      </c>
      <c r="O541" s="43">
        <f t="shared" ref="O541:P541" si="547">O545+O550+O554</f>
        <v>387000</v>
      </c>
      <c r="P541" s="43">
        <f t="shared" si="547"/>
        <v>100000</v>
      </c>
      <c r="Q541" s="43">
        <f t="shared" ref="Q541" si="548">Q545+Q550+Q554</f>
        <v>378600</v>
      </c>
      <c r="R541" s="43">
        <f t="shared" si="546"/>
        <v>0</v>
      </c>
      <c r="S541" s="8">
        <f t="shared" ref="S541" si="549">S545+S550+S554</f>
        <v>65048364.95000001</v>
      </c>
      <c r="T541" s="8">
        <f t="shared" si="545"/>
        <v>61398298.140000008</v>
      </c>
      <c r="U541" s="8">
        <f t="shared" si="545"/>
        <v>0</v>
      </c>
      <c r="V541" s="8">
        <f t="shared" si="545"/>
        <v>44663003.630000003</v>
      </c>
      <c r="W541" s="8">
        <f t="shared" ref="W541" si="550">W545+W550+W554</f>
        <v>0</v>
      </c>
    </row>
    <row r="542" spans="1:23" ht="38.25" outlineLevel="4" x14ac:dyDescent="0.25">
      <c r="A542" s="19" t="s">
        <v>208</v>
      </c>
      <c r="B542" s="10" t="s">
        <v>65</v>
      </c>
      <c r="C542" s="10" t="s">
        <v>395</v>
      </c>
      <c r="D542" s="10" t="s">
        <v>25</v>
      </c>
      <c r="E542" s="18" t="s">
        <v>79</v>
      </c>
      <c r="F542" s="18" t="s">
        <v>90</v>
      </c>
      <c r="G542" s="18" t="s">
        <v>125</v>
      </c>
      <c r="H542" s="9" t="s">
        <v>65</v>
      </c>
      <c r="I542" s="10">
        <v>80310</v>
      </c>
      <c r="J542" s="10" t="s">
        <v>25</v>
      </c>
      <c r="K542" s="8">
        <f t="shared" si="545"/>
        <v>63182764.95000001</v>
      </c>
      <c r="L542" s="8">
        <f t="shared" ref="L542:R542" si="551">L546+L551+L555</f>
        <v>63182764.95000001</v>
      </c>
      <c r="M542" s="8">
        <f t="shared" si="546"/>
        <v>1865600</v>
      </c>
      <c r="N542" s="43">
        <f t="shared" ref="N542" si="552">N546+N551+N555</f>
        <v>1000000</v>
      </c>
      <c r="O542" s="43">
        <f t="shared" si="546"/>
        <v>387000</v>
      </c>
      <c r="P542" s="43">
        <f t="shared" ref="P542" si="553">P546+P551+P555</f>
        <v>100000</v>
      </c>
      <c r="Q542" s="43">
        <f t="shared" ref="Q542" si="554">Q546+Q551+Q555</f>
        <v>378600</v>
      </c>
      <c r="R542" s="43">
        <f t="shared" si="551"/>
        <v>0</v>
      </c>
      <c r="S542" s="8">
        <f t="shared" ref="S542" si="555">S546+S551+S555</f>
        <v>65048364.95000001</v>
      </c>
      <c r="T542" s="8">
        <f t="shared" si="545"/>
        <v>61398298.140000008</v>
      </c>
      <c r="U542" s="8">
        <f t="shared" si="545"/>
        <v>0</v>
      </c>
      <c r="V542" s="8">
        <f t="shared" si="545"/>
        <v>44663003.630000003</v>
      </c>
      <c r="W542" s="8">
        <f t="shared" ref="W542" si="556">W546+W551+W555</f>
        <v>0</v>
      </c>
    </row>
    <row r="543" spans="1:23" ht="25.5" outlineLevel="4" x14ac:dyDescent="0.25">
      <c r="A543" s="19" t="s">
        <v>209</v>
      </c>
      <c r="B543" s="10" t="s">
        <v>65</v>
      </c>
      <c r="C543" s="10" t="s">
        <v>395</v>
      </c>
      <c r="D543" s="10" t="s">
        <v>26</v>
      </c>
      <c r="E543" s="18" t="s">
        <v>79</v>
      </c>
      <c r="F543" s="18" t="s">
        <v>90</v>
      </c>
      <c r="G543" s="18" t="s">
        <v>125</v>
      </c>
      <c r="H543" s="9" t="s">
        <v>65</v>
      </c>
      <c r="I543" s="10">
        <v>80310</v>
      </c>
      <c r="J543" s="10" t="s">
        <v>26</v>
      </c>
      <c r="K543" s="8">
        <f t="shared" si="545"/>
        <v>63182764.95000001</v>
      </c>
      <c r="L543" s="8">
        <f t="shared" ref="L543:R543" si="557">L547+L552+L556</f>
        <v>63182764.95000001</v>
      </c>
      <c r="M543" s="8">
        <f t="shared" si="546"/>
        <v>1865600</v>
      </c>
      <c r="N543" s="43">
        <f t="shared" ref="N543" si="558">N547+N552+N556</f>
        <v>1000000</v>
      </c>
      <c r="O543" s="43">
        <f t="shared" si="546"/>
        <v>387000</v>
      </c>
      <c r="P543" s="43">
        <f t="shared" ref="P543" si="559">P547+P552+P556</f>
        <v>100000</v>
      </c>
      <c r="Q543" s="43">
        <f t="shared" ref="Q543" si="560">Q547+Q552+Q556</f>
        <v>378600</v>
      </c>
      <c r="R543" s="43">
        <f t="shared" si="557"/>
        <v>0</v>
      </c>
      <c r="S543" s="8">
        <f t="shared" ref="S543" si="561">S547+S552+S556</f>
        <v>65048364.95000001</v>
      </c>
      <c r="T543" s="8">
        <f t="shared" si="545"/>
        <v>61398298.140000008</v>
      </c>
      <c r="U543" s="8">
        <f t="shared" si="545"/>
        <v>0</v>
      </c>
      <c r="V543" s="8">
        <f t="shared" si="545"/>
        <v>44663003.630000003</v>
      </c>
      <c r="W543" s="8">
        <f t="shared" ref="W543" si="562">W547+W552+W556</f>
        <v>0</v>
      </c>
    </row>
    <row r="544" spans="1:23" ht="76.5" outlineLevel="4" x14ac:dyDescent="0.25">
      <c r="A544" s="19" t="s">
        <v>210</v>
      </c>
      <c r="B544" s="10" t="s">
        <v>65</v>
      </c>
      <c r="C544" s="10" t="s">
        <v>395</v>
      </c>
      <c r="D544" s="10" t="s">
        <v>27</v>
      </c>
      <c r="E544" s="18" t="s">
        <v>79</v>
      </c>
      <c r="F544" s="18" t="s">
        <v>90</v>
      </c>
      <c r="G544" s="18" t="s">
        <v>125</v>
      </c>
      <c r="H544" s="9" t="s">
        <v>65</v>
      </c>
      <c r="I544" s="9">
        <v>80310</v>
      </c>
      <c r="J544" s="10" t="s">
        <v>27</v>
      </c>
      <c r="K544" s="8">
        <f t="shared" si="545"/>
        <v>63182764.95000001</v>
      </c>
      <c r="L544" s="8">
        <f t="shared" ref="L544:S544" si="563">L548+L553+L557</f>
        <v>63182764.95000001</v>
      </c>
      <c r="M544" s="8">
        <f t="shared" si="563"/>
        <v>1865600</v>
      </c>
      <c r="N544" s="43">
        <f t="shared" si="563"/>
        <v>1000000</v>
      </c>
      <c r="O544" s="43">
        <f t="shared" si="563"/>
        <v>387000</v>
      </c>
      <c r="P544" s="43">
        <f t="shared" si="563"/>
        <v>100000</v>
      </c>
      <c r="Q544" s="43">
        <f t="shared" si="563"/>
        <v>378600</v>
      </c>
      <c r="R544" s="43">
        <f t="shared" si="563"/>
        <v>0</v>
      </c>
      <c r="S544" s="8">
        <f t="shared" si="563"/>
        <v>65048364.95000001</v>
      </c>
      <c r="T544" s="8">
        <f t="shared" si="545"/>
        <v>61398298.140000008</v>
      </c>
      <c r="U544" s="8">
        <f t="shared" si="545"/>
        <v>0</v>
      </c>
      <c r="V544" s="8">
        <f t="shared" si="545"/>
        <v>44663003.630000003</v>
      </c>
      <c r="W544" s="8">
        <f t="shared" ref="W544" si="564">W548+W553+W557</f>
        <v>0</v>
      </c>
    </row>
    <row r="545" spans="1:23" ht="25.5" outlineLevel="4" x14ac:dyDescent="0.25">
      <c r="A545" s="19" t="s">
        <v>170</v>
      </c>
      <c r="B545" s="10"/>
      <c r="C545" s="10"/>
      <c r="D545" s="10"/>
      <c r="E545" s="18" t="s">
        <v>79</v>
      </c>
      <c r="F545" s="18" t="s">
        <v>90</v>
      </c>
      <c r="G545" s="18" t="s">
        <v>125</v>
      </c>
      <c r="H545" s="9" t="s">
        <v>65</v>
      </c>
      <c r="I545" s="10">
        <v>80311</v>
      </c>
      <c r="J545" s="10"/>
      <c r="K545" s="8">
        <f t="shared" ref="K545:W546" si="565">K546</f>
        <v>38031023.020000003</v>
      </c>
      <c r="L545" s="8">
        <f t="shared" si="565"/>
        <v>38031023.020000003</v>
      </c>
      <c r="M545" s="8">
        <f t="shared" si="565"/>
        <v>1865600</v>
      </c>
      <c r="N545" s="43">
        <f t="shared" si="565"/>
        <v>1000000</v>
      </c>
      <c r="O545" s="43">
        <f t="shared" si="565"/>
        <v>387000</v>
      </c>
      <c r="P545" s="43">
        <f t="shared" si="565"/>
        <v>100000</v>
      </c>
      <c r="Q545" s="43">
        <f t="shared" si="565"/>
        <v>378600</v>
      </c>
      <c r="R545" s="43">
        <f t="shared" si="565"/>
        <v>0</v>
      </c>
      <c r="S545" s="8">
        <f t="shared" si="565"/>
        <v>39896623.020000003</v>
      </c>
      <c r="T545" s="8">
        <f t="shared" si="565"/>
        <v>37805167.210000001</v>
      </c>
      <c r="U545" s="8">
        <f t="shared" si="565"/>
        <v>0</v>
      </c>
      <c r="V545" s="8">
        <f t="shared" si="565"/>
        <v>39011749.100000001</v>
      </c>
      <c r="W545" s="8">
        <f t="shared" si="565"/>
        <v>0</v>
      </c>
    </row>
    <row r="546" spans="1:23" ht="38.25" outlineLevel="4" x14ac:dyDescent="0.25">
      <c r="A546" s="19" t="s">
        <v>152</v>
      </c>
      <c r="B546" s="10"/>
      <c r="C546" s="10"/>
      <c r="D546" s="10"/>
      <c r="E546" s="18" t="s">
        <v>79</v>
      </c>
      <c r="F546" s="18" t="s">
        <v>90</v>
      </c>
      <c r="G546" s="18" t="s">
        <v>125</v>
      </c>
      <c r="H546" s="9" t="s">
        <v>65</v>
      </c>
      <c r="I546" s="10">
        <v>80311</v>
      </c>
      <c r="J546" s="10" t="s">
        <v>25</v>
      </c>
      <c r="K546" s="8">
        <f t="shared" si="565"/>
        <v>38031023.020000003</v>
      </c>
      <c r="L546" s="8">
        <f t="shared" si="565"/>
        <v>38031023.020000003</v>
      </c>
      <c r="M546" s="8">
        <f t="shared" si="565"/>
        <v>1865600</v>
      </c>
      <c r="N546" s="43">
        <f t="shared" si="565"/>
        <v>1000000</v>
      </c>
      <c r="O546" s="43">
        <f t="shared" si="565"/>
        <v>387000</v>
      </c>
      <c r="P546" s="43">
        <f t="shared" si="565"/>
        <v>100000</v>
      </c>
      <c r="Q546" s="43">
        <f t="shared" si="565"/>
        <v>378600</v>
      </c>
      <c r="R546" s="43">
        <f t="shared" si="565"/>
        <v>0</v>
      </c>
      <c r="S546" s="8">
        <f t="shared" si="565"/>
        <v>39896623.020000003</v>
      </c>
      <c r="T546" s="8">
        <f t="shared" si="565"/>
        <v>37805167.210000001</v>
      </c>
      <c r="U546" s="8">
        <f t="shared" si="565"/>
        <v>0</v>
      </c>
      <c r="V546" s="8">
        <f t="shared" si="565"/>
        <v>39011749.100000001</v>
      </c>
      <c r="W546" s="8">
        <f t="shared" si="565"/>
        <v>0</v>
      </c>
    </row>
    <row r="547" spans="1:23" ht="25.5" outlineLevel="4" x14ac:dyDescent="0.25">
      <c r="A547" s="19" t="s">
        <v>153</v>
      </c>
      <c r="B547" s="10"/>
      <c r="C547" s="10"/>
      <c r="D547" s="10"/>
      <c r="E547" s="18" t="s">
        <v>79</v>
      </c>
      <c r="F547" s="18" t="s">
        <v>90</v>
      </c>
      <c r="G547" s="18" t="s">
        <v>125</v>
      </c>
      <c r="H547" s="9" t="s">
        <v>65</v>
      </c>
      <c r="I547" s="10">
        <v>80311</v>
      </c>
      <c r="J547" s="10" t="s">
        <v>26</v>
      </c>
      <c r="K547" s="8">
        <f t="shared" ref="K547:V547" si="566">K548+K549</f>
        <v>38031023.020000003</v>
      </c>
      <c r="L547" s="8">
        <f t="shared" si="566"/>
        <v>38031023.020000003</v>
      </c>
      <c r="M547" s="8">
        <f t="shared" si="566"/>
        <v>1865600</v>
      </c>
      <c r="N547" s="43">
        <f t="shared" si="566"/>
        <v>1000000</v>
      </c>
      <c r="O547" s="43">
        <f t="shared" ref="O547:P547" si="567">O548+O549</f>
        <v>387000</v>
      </c>
      <c r="P547" s="43">
        <f t="shared" si="567"/>
        <v>100000</v>
      </c>
      <c r="Q547" s="43">
        <f t="shared" ref="Q547" si="568">Q548+Q549</f>
        <v>378600</v>
      </c>
      <c r="R547" s="43">
        <f t="shared" si="566"/>
        <v>0</v>
      </c>
      <c r="S547" s="8">
        <f t="shared" si="566"/>
        <v>39896623.020000003</v>
      </c>
      <c r="T547" s="8">
        <f t="shared" si="566"/>
        <v>37805167.210000001</v>
      </c>
      <c r="U547" s="8">
        <f t="shared" ref="U547:W547" si="569">U548+U549</f>
        <v>0</v>
      </c>
      <c r="V547" s="8">
        <f t="shared" si="566"/>
        <v>39011749.100000001</v>
      </c>
      <c r="W547" s="8">
        <f t="shared" si="569"/>
        <v>0</v>
      </c>
    </row>
    <row r="548" spans="1:23" ht="76.5" outlineLevel="4" x14ac:dyDescent="0.25">
      <c r="A548" s="19" t="s">
        <v>154</v>
      </c>
      <c r="B548" s="10"/>
      <c r="C548" s="10"/>
      <c r="D548" s="10"/>
      <c r="E548" s="18" t="s">
        <v>79</v>
      </c>
      <c r="F548" s="18" t="s">
        <v>90</v>
      </c>
      <c r="G548" s="18" t="s">
        <v>125</v>
      </c>
      <c r="H548" s="9" t="s">
        <v>65</v>
      </c>
      <c r="I548" s="10">
        <v>80311</v>
      </c>
      <c r="J548" s="10" t="s">
        <v>27</v>
      </c>
      <c r="K548" s="1">
        <v>38031023.020000003</v>
      </c>
      <c r="L548" s="1">
        <v>38031023.020000003</v>
      </c>
      <c r="M548" s="1">
        <f>SUM(N548:R548)</f>
        <v>1865600</v>
      </c>
      <c r="N548" s="48">
        <v>1000000</v>
      </c>
      <c r="O548" s="48">
        <v>387000</v>
      </c>
      <c r="P548" s="48">
        <v>100000</v>
      </c>
      <c r="Q548" s="45">
        <v>378600</v>
      </c>
      <c r="R548" s="45"/>
      <c r="S548" s="1">
        <f>L548+M548</f>
        <v>39896623.020000003</v>
      </c>
      <c r="T548" s="1">
        <v>37805167.210000001</v>
      </c>
      <c r="U548" s="1"/>
      <c r="V548" s="1">
        <v>39011749.100000001</v>
      </c>
      <c r="W548" s="1"/>
    </row>
    <row r="549" spans="1:23" ht="25.5" hidden="1" outlineLevel="4" x14ac:dyDescent="0.25">
      <c r="A549" s="19" t="s">
        <v>218</v>
      </c>
      <c r="B549" s="10"/>
      <c r="C549" s="10"/>
      <c r="D549" s="10"/>
      <c r="E549" s="18" t="s">
        <v>79</v>
      </c>
      <c r="F549" s="18" t="s">
        <v>90</v>
      </c>
      <c r="G549" s="18" t="s">
        <v>125</v>
      </c>
      <c r="H549" s="9" t="s">
        <v>65</v>
      </c>
      <c r="I549" s="10">
        <v>80311</v>
      </c>
      <c r="J549" s="10">
        <v>612</v>
      </c>
      <c r="K549" s="8">
        <v>0</v>
      </c>
      <c r="L549" s="8">
        <v>0</v>
      </c>
      <c r="M549" s="8">
        <v>0</v>
      </c>
      <c r="N549" s="43">
        <v>0</v>
      </c>
      <c r="O549" s="43">
        <v>0</v>
      </c>
      <c r="P549" s="43">
        <v>0</v>
      </c>
      <c r="Q549" s="43">
        <v>0</v>
      </c>
      <c r="R549" s="43">
        <v>0</v>
      </c>
      <c r="S549" s="8">
        <v>0</v>
      </c>
      <c r="T549" s="8">
        <v>0</v>
      </c>
      <c r="U549" s="8">
        <v>0</v>
      </c>
      <c r="V549" s="8">
        <v>0</v>
      </c>
      <c r="W549" s="8">
        <v>0</v>
      </c>
    </row>
    <row r="550" spans="1:23" ht="25.5" hidden="1" outlineLevel="4" x14ac:dyDescent="0.25">
      <c r="A550" s="19" t="s">
        <v>171</v>
      </c>
      <c r="B550" s="10" t="s">
        <v>65</v>
      </c>
      <c r="C550" s="10" t="s">
        <v>396</v>
      </c>
      <c r="D550" s="10" t="s">
        <v>139</v>
      </c>
      <c r="E550" s="18" t="s">
        <v>79</v>
      </c>
      <c r="F550" s="18" t="s">
        <v>90</v>
      </c>
      <c r="G550" s="18" t="s">
        <v>125</v>
      </c>
      <c r="H550" s="9" t="s">
        <v>65</v>
      </c>
      <c r="I550" s="10">
        <v>80312</v>
      </c>
      <c r="J550" s="10"/>
      <c r="K550" s="8">
        <f t="shared" ref="K550:W552" si="570">K551</f>
        <v>16298437.300000001</v>
      </c>
      <c r="L550" s="8">
        <f t="shared" si="570"/>
        <v>16298437.300000001</v>
      </c>
      <c r="M550" s="8">
        <f t="shared" si="570"/>
        <v>0</v>
      </c>
      <c r="N550" s="43">
        <f t="shared" si="570"/>
        <v>0</v>
      </c>
      <c r="O550" s="43">
        <f t="shared" si="570"/>
        <v>0</v>
      </c>
      <c r="P550" s="43">
        <f t="shared" si="570"/>
        <v>0</v>
      </c>
      <c r="Q550" s="43">
        <f t="shared" si="570"/>
        <v>0</v>
      </c>
      <c r="R550" s="43">
        <f t="shared" si="570"/>
        <v>0</v>
      </c>
      <c r="S550" s="8">
        <f t="shared" si="570"/>
        <v>16298437.300000001</v>
      </c>
      <c r="T550" s="8">
        <f t="shared" si="570"/>
        <v>16782326.300000001</v>
      </c>
      <c r="U550" s="8">
        <f t="shared" si="570"/>
        <v>0</v>
      </c>
      <c r="V550" s="8">
        <f t="shared" si="570"/>
        <v>5651254.5300000003</v>
      </c>
      <c r="W550" s="8">
        <f t="shared" si="570"/>
        <v>0</v>
      </c>
    </row>
    <row r="551" spans="1:23" ht="38.25" hidden="1" outlineLevel="4" x14ac:dyDescent="0.25">
      <c r="A551" s="19" t="s">
        <v>208</v>
      </c>
      <c r="B551" s="10" t="s">
        <v>65</v>
      </c>
      <c r="C551" s="10" t="s">
        <v>396</v>
      </c>
      <c r="D551" s="10" t="s">
        <v>25</v>
      </c>
      <c r="E551" s="18" t="s">
        <v>79</v>
      </c>
      <c r="F551" s="18" t="s">
        <v>90</v>
      </c>
      <c r="G551" s="18" t="s">
        <v>125</v>
      </c>
      <c r="H551" s="9" t="s">
        <v>65</v>
      </c>
      <c r="I551" s="10">
        <v>80312</v>
      </c>
      <c r="J551" s="10" t="s">
        <v>25</v>
      </c>
      <c r="K551" s="8">
        <f t="shared" si="570"/>
        <v>16298437.300000001</v>
      </c>
      <c r="L551" s="8">
        <f t="shared" si="570"/>
        <v>16298437.300000001</v>
      </c>
      <c r="M551" s="8">
        <f t="shared" si="570"/>
        <v>0</v>
      </c>
      <c r="N551" s="43">
        <f t="shared" si="570"/>
        <v>0</v>
      </c>
      <c r="O551" s="43">
        <f t="shared" si="570"/>
        <v>0</v>
      </c>
      <c r="P551" s="43">
        <f t="shared" si="570"/>
        <v>0</v>
      </c>
      <c r="Q551" s="43">
        <f t="shared" si="570"/>
        <v>0</v>
      </c>
      <c r="R551" s="43">
        <f t="shared" si="570"/>
        <v>0</v>
      </c>
      <c r="S551" s="8">
        <f t="shared" si="570"/>
        <v>16298437.300000001</v>
      </c>
      <c r="T551" s="8">
        <f t="shared" si="570"/>
        <v>16782326.300000001</v>
      </c>
      <c r="U551" s="8">
        <f t="shared" si="570"/>
        <v>0</v>
      </c>
      <c r="V551" s="8">
        <f t="shared" si="570"/>
        <v>5651254.5300000003</v>
      </c>
      <c r="W551" s="8">
        <f t="shared" si="570"/>
        <v>0</v>
      </c>
    </row>
    <row r="552" spans="1:23" ht="25.5" hidden="1" outlineLevel="4" x14ac:dyDescent="0.25">
      <c r="A552" s="19" t="s">
        <v>209</v>
      </c>
      <c r="B552" s="10" t="s">
        <v>65</v>
      </c>
      <c r="C552" s="10" t="s">
        <v>396</v>
      </c>
      <c r="D552" s="10" t="s">
        <v>26</v>
      </c>
      <c r="E552" s="18" t="s">
        <v>79</v>
      </c>
      <c r="F552" s="18" t="s">
        <v>90</v>
      </c>
      <c r="G552" s="18" t="s">
        <v>125</v>
      </c>
      <c r="H552" s="9" t="s">
        <v>65</v>
      </c>
      <c r="I552" s="10">
        <v>80312</v>
      </c>
      <c r="J552" s="10" t="s">
        <v>26</v>
      </c>
      <c r="K552" s="8">
        <f t="shared" si="570"/>
        <v>16298437.300000001</v>
      </c>
      <c r="L552" s="8">
        <f t="shared" si="570"/>
        <v>16298437.300000001</v>
      </c>
      <c r="M552" s="8">
        <f t="shared" si="570"/>
        <v>0</v>
      </c>
      <c r="N552" s="43">
        <f t="shared" si="570"/>
        <v>0</v>
      </c>
      <c r="O552" s="43">
        <f t="shared" si="570"/>
        <v>0</v>
      </c>
      <c r="P552" s="43">
        <f t="shared" si="570"/>
        <v>0</v>
      </c>
      <c r="Q552" s="43">
        <f t="shared" si="570"/>
        <v>0</v>
      </c>
      <c r="R552" s="43">
        <f t="shared" si="570"/>
        <v>0</v>
      </c>
      <c r="S552" s="8">
        <f t="shared" si="570"/>
        <v>16298437.300000001</v>
      </c>
      <c r="T552" s="8">
        <f t="shared" si="570"/>
        <v>16782326.300000001</v>
      </c>
      <c r="U552" s="8">
        <f t="shared" si="570"/>
        <v>0</v>
      </c>
      <c r="V552" s="8">
        <f t="shared" si="570"/>
        <v>5651254.5300000003</v>
      </c>
      <c r="W552" s="8">
        <f t="shared" si="570"/>
        <v>0</v>
      </c>
    </row>
    <row r="553" spans="1:23" ht="76.5" hidden="1" outlineLevel="4" x14ac:dyDescent="0.25">
      <c r="A553" s="19" t="s">
        <v>210</v>
      </c>
      <c r="B553" s="10" t="s">
        <v>65</v>
      </c>
      <c r="C553" s="10" t="s">
        <v>396</v>
      </c>
      <c r="D553" s="10" t="s">
        <v>27</v>
      </c>
      <c r="E553" s="18" t="s">
        <v>79</v>
      </c>
      <c r="F553" s="18" t="s">
        <v>90</v>
      </c>
      <c r="G553" s="18" t="s">
        <v>125</v>
      </c>
      <c r="H553" s="9" t="s">
        <v>65</v>
      </c>
      <c r="I553" s="10">
        <v>80312</v>
      </c>
      <c r="J553" s="10" t="s">
        <v>27</v>
      </c>
      <c r="K553" s="1">
        <v>16298437.300000001</v>
      </c>
      <c r="L553" s="1">
        <v>16298437.300000001</v>
      </c>
      <c r="M553" s="1"/>
      <c r="N553" s="45"/>
      <c r="O553" s="45"/>
      <c r="P553" s="45"/>
      <c r="Q553" s="45"/>
      <c r="R553" s="45"/>
      <c r="S553" s="1">
        <v>16298437.300000001</v>
      </c>
      <c r="T553" s="1">
        <v>16782326.300000001</v>
      </c>
      <c r="U553" s="1"/>
      <c r="V553" s="1">
        <v>5651254.5300000003</v>
      </c>
      <c r="W553" s="1"/>
    </row>
    <row r="554" spans="1:23" ht="38.25" hidden="1" outlineLevel="4" x14ac:dyDescent="0.25">
      <c r="A554" s="19" t="s">
        <v>172</v>
      </c>
      <c r="B554" s="10" t="s">
        <v>65</v>
      </c>
      <c r="C554" s="10" t="s">
        <v>397</v>
      </c>
      <c r="D554" s="10" t="s">
        <v>139</v>
      </c>
      <c r="E554" s="18" t="s">
        <v>79</v>
      </c>
      <c r="F554" s="18" t="s">
        <v>90</v>
      </c>
      <c r="G554" s="18" t="s">
        <v>125</v>
      </c>
      <c r="H554" s="9" t="s">
        <v>65</v>
      </c>
      <c r="I554" s="10">
        <v>80313</v>
      </c>
      <c r="J554" s="10"/>
      <c r="K554" s="8">
        <f t="shared" ref="K554:W556" si="571">K555</f>
        <v>8853304.6300000008</v>
      </c>
      <c r="L554" s="8">
        <f t="shared" si="571"/>
        <v>8853304.6300000008</v>
      </c>
      <c r="M554" s="8">
        <f t="shared" si="571"/>
        <v>0</v>
      </c>
      <c r="N554" s="43">
        <f t="shared" si="571"/>
        <v>0</v>
      </c>
      <c r="O554" s="43">
        <f t="shared" si="571"/>
        <v>0</v>
      </c>
      <c r="P554" s="43">
        <f t="shared" si="571"/>
        <v>0</v>
      </c>
      <c r="Q554" s="43">
        <f t="shared" si="571"/>
        <v>0</v>
      </c>
      <c r="R554" s="43">
        <f t="shared" si="571"/>
        <v>0</v>
      </c>
      <c r="S554" s="8">
        <f t="shared" si="571"/>
        <v>8853304.6300000008</v>
      </c>
      <c r="T554" s="8">
        <f t="shared" si="571"/>
        <v>6810804.6299999999</v>
      </c>
      <c r="U554" s="8">
        <f t="shared" si="571"/>
        <v>0</v>
      </c>
      <c r="V554" s="8">
        <f t="shared" si="571"/>
        <v>0</v>
      </c>
      <c r="W554" s="8">
        <f t="shared" si="571"/>
        <v>0</v>
      </c>
    </row>
    <row r="555" spans="1:23" ht="38.25" hidden="1" outlineLevel="4" x14ac:dyDescent="0.25">
      <c r="A555" s="19" t="s">
        <v>208</v>
      </c>
      <c r="B555" s="10" t="s">
        <v>65</v>
      </c>
      <c r="C555" s="10" t="s">
        <v>397</v>
      </c>
      <c r="D555" s="10" t="s">
        <v>25</v>
      </c>
      <c r="E555" s="18" t="s">
        <v>79</v>
      </c>
      <c r="F555" s="18" t="s">
        <v>90</v>
      </c>
      <c r="G555" s="18" t="s">
        <v>125</v>
      </c>
      <c r="H555" s="9" t="s">
        <v>65</v>
      </c>
      <c r="I555" s="10">
        <v>80313</v>
      </c>
      <c r="J555" s="10" t="s">
        <v>25</v>
      </c>
      <c r="K555" s="8">
        <f t="shared" si="571"/>
        <v>8853304.6300000008</v>
      </c>
      <c r="L555" s="8">
        <f t="shared" si="571"/>
        <v>8853304.6300000008</v>
      </c>
      <c r="M555" s="8">
        <f t="shared" si="571"/>
        <v>0</v>
      </c>
      <c r="N555" s="43">
        <f t="shared" si="571"/>
        <v>0</v>
      </c>
      <c r="O555" s="43">
        <f t="shared" si="571"/>
        <v>0</v>
      </c>
      <c r="P555" s="43">
        <f t="shared" si="571"/>
        <v>0</v>
      </c>
      <c r="Q555" s="43">
        <f t="shared" si="571"/>
        <v>0</v>
      </c>
      <c r="R555" s="43">
        <f t="shared" si="571"/>
        <v>0</v>
      </c>
      <c r="S555" s="8">
        <f t="shared" si="571"/>
        <v>8853304.6300000008</v>
      </c>
      <c r="T555" s="8">
        <f t="shared" si="571"/>
        <v>6810804.6299999999</v>
      </c>
      <c r="U555" s="8">
        <f t="shared" si="571"/>
        <v>0</v>
      </c>
      <c r="V555" s="8">
        <f t="shared" si="571"/>
        <v>0</v>
      </c>
      <c r="W555" s="8">
        <f t="shared" si="571"/>
        <v>0</v>
      </c>
    </row>
    <row r="556" spans="1:23" ht="25.5" hidden="1" outlineLevel="4" x14ac:dyDescent="0.25">
      <c r="A556" s="19" t="s">
        <v>209</v>
      </c>
      <c r="B556" s="10" t="s">
        <v>65</v>
      </c>
      <c r="C556" s="10" t="s">
        <v>397</v>
      </c>
      <c r="D556" s="10" t="s">
        <v>26</v>
      </c>
      <c r="E556" s="18" t="s">
        <v>79</v>
      </c>
      <c r="F556" s="18" t="s">
        <v>90</v>
      </c>
      <c r="G556" s="18" t="s">
        <v>125</v>
      </c>
      <c r="H556" s="9" t="s">
        <v>65</v>
      </c>
      <c r="I556" s="10">
        <v>80313</v>
      </c>
      <c r="J556" s="10" t="s">
        <v>26</v>
      </c>
      <c r="K556" s="8">
        <f t="shared" si="571"/>
        <v>8853304.6300000008</v>
      </c>
      <c r="L556" s="8">
        <f t="shared" si="571"/>
        <v>8853304.6300000008</v>
      </c>
      <c r="M556" s="8">
        <f t="shared" si="571"/>
        <v>0</v>
      </c>
      <c r="N556" s="43">
        <f t="shared" si="571"/>
        <v>0</v>
      </c>
      <c r="O556" s="43">
        <f t="shared" si="571"/>
        <v>0</v>
      </c>
      <c r="P556" s="43">
        <f t="shared" si="571"/>
        <v>0</v>
      </c>
      <c r="Q556" s="43">
        <f t="shared" si="571"/>
        <v>0</v>
      </c>
      <c r="R556" s="43">
        <f t="shared" si="571"/>
        <v>0</v>
      </c>
      <c r="S556" s="8">
        <f t="shared" si="571"/>
        <v>8853304.6300000008</v>
      </c>
      <c r="T556" s="8">
        <f t="shared" si="571"/>
        <v>6810804.6299999999</v>
      </c>
      <c r="U556" s="8">
        <f t="shared" si="571"/>
        <v>0</v>
      </c>
      <c r="V556" s="8">
        <f t="shared" si="571"/>
        <v>0</v>
      </c>
      <c r="W556" s="8">
        <f t="shared" si="571"/>
        <v>0</v>
      </c>
    </row>
    <row r="557" spans="1:23" ht="76.5" hidden="1" outlineLevel="4" x14ac:dyDescent="0.25">
      <c r="A557" s="19" t="s">
        <v>210</v>
      </c>
      <c r="B557" s="10" t="s">
        <v>65</v>
      </c>
      <c r="C557" s="10" t="s">
        <v>397</v>
      </c>
      <c r="D557" s="10" t="s">
        <v>27</v>
      </c>
      <c r="E557" s="18" t="s">
        <v>79</v>
      </c>
      <c r="F557" s="18" t="s">
        <v>90</v>
      </c>
      <c r="G557" s="18" t="s">
        <v>125</v>
      </c>
      <c r="H557" s="9" t="s">
        <v>65</v>
      </c>
      <c r="I557" s="10">
        <v>80313</v>
      </c>
      <c r="J557" s="10" t="s">
        <v>27</v>
      </c>
      <c r="K557" s="1">
        <v>8853304.6300000008</v>
      </c>
      <c r="L557" s="1">
        <v>8853304.6300000008</v>
      </c>
      <c r="M557" s="1"/>
      <c r="N557" s="45"/>
      <c r="O557" s="45"/>
      <c r="P557" s="45"/>
      <c r="Q557" s="45"/>
      <c r="R557" s="45"/>
      <c r="S557" s="1">
        <v>8853304.6300000008</v>
      </c>
      <c r="T557" s="1">
        <v>6810804.6299999999</v>
      </c>
      <c r="U557" s="1"/>
      <c r="V557" s="1">
        <v>0</v>
      </c>
      <c r="W557" s="1"/>
    </row>
    <row r="558" spans="1:23" ht="25.5" outlineLevel="4" x14ac:dyDescent="0.25">
      <c r="A558" s="19" t="s">
        <v>324</v>
      </c>
      <c r="B558" s="10" t="s">
        <v>65</v>
      </c>
      <c r="C558" s="10" t="s">
        <v>398</v>
      </c>
      <c r="D558" s="10" t="s">
        <v>139</v>
      </c>
      <c r="E558" s="18" t="s">
        <v>79</v>
      </c>
      <c r="F558" s="18" t="s">
        <v>90</v>
      </c>
      <c r="G558" s="18" t="s">
        <v>125</v>
      </c>
      <c r="H558" s="9" t="s">
        <v>65</v>
      </c>
      <c r="I558" s="10">
        <v>80320</v>
      </c>
      <c r="J558" s="10"/>
      <c r="K558" s="8">
        <f t="shared" ref="K558:V561" si="572">K562+K566</f>
        <v>108079445.52</v>
      </c>
      <c r="L558" s="8">
        <f t="shared" ref="L558:R560" si="573">L562+L566</f>
        <v>108079445.52</v>
      </c>
      <c r="M558" s="8">
        <f t="shared" si="573"/>
        <v>3292422</v>
      </c>
      <c r="N558" s="43">
        <f t="shared" si="573"/>
        <v>692422</v>
      </c>
      <c r="O558" s="43">
        <f t="shared" ref="O558:P558" si="574">O562+O566</f>
        <v>100000</v>
      </c>
      <c r="P558" s="43">
        <f t="shared" si="574"/>
        <v>2500000</v>
      </c>
      <c r="Q558" s="43">
        <f t="shared" ref="Q558" si="575">Q562+Q566</f>
        <v>0</v>
      </c>
      <c r="R558" s="43">
        <f t="shared" si="573"/>
        <v>0</v>
      </c>
      <c r="S558" s="8">
        <f t="shared" ref="S558" si="576">S562+S566</f>
        <v>111371867.52</v>
      </c>
      <c r="T558" s="8">
        <f t="shared" si="572"/>
        <v>104737728.96000001</v>
      </c>
      <c r="U558" s="8">
        <f t="shared" si="572"/>
        <v>0</v>
      </c>
      <c r="V558" s="8">
        <f t="shared" si="572"/>
        <v>98720854.489999995</v>
      </c>
      <c r="W558" s="8">
        <f t="shared" ref="W558" si="577">W562+W566</f>
        <v>0</v>
      </c>
    </row>
    <row r="559" spans="1:23" ht="38.25" outlineLevel="4" x14ac:dyDescent="0.25">
      <c r="A559" s="19" t="s">
        <v>208</v>
      </c>
      <c r="B559" s="10" t="s">
        <v>65</v>
      </c>
      <c r="C559" s="10" t="s">
        <v>398</v>
      </c>
      <c r="D559" s="10" t="s">
        <v>25</v>
      </c>
      <c r="E559" s="18" t="s">
        <v>79</v>
      </c>
      <c r="F559" s="18" t="s">
        <v>90</v>
      </c>
      <c r="G559" s="18" t="s">
        <v>125</v>
      </c>
      <c r="H559" s="9" t="s">
        <v>65</v>
      </c>
      <c r="I559" s="10">
        <v>80320</v>
      </c>
      <c r="J559" s="10" t="s">
        <v>25</v>
      </c>
      <c r="K559" s="8">
        <f t="shared" si="572"/>
        <v>108079445.52</v>
      </c>
      <c r="L559" s="8">
        <f t="shared" ref="L559:R559" si="578">L563+L567</f>
        <v>108079445.52</v>
      </c>
      <c r="M559" s="8">
        <f t="shared" si="573"/>
        <v>3292422</v>
      </c>
      <c r="N559" s="43">
        <f t="shared" ref="N559" si="579">N563+N567</f>
        <v>692422</v>
      </c>
      <c r="O559" s="43">
        <f t="shared" si="573"/>
        <v>100000</v>
      </c>
      <c r="P559" s="43">
        <f t="shared" ref="P559" si="580">P563+P567</f>
        <v>2500000</v>
      </c>
      <c r="Q559" s="43">
        <f t="shared" ref="Q559" si="581">Q563+Q567</f>
        <v>0</v>
      </c>
      <c r="R559" s="43">
        <f t="shared" si="578"/>
        <v>0</v>
      </c>
      <c r="S559" s="8">
        <f t="shared" ref="S559" si="582">S563+S567</f>
        <v>111371867.52</v>
      </c>
      <c r="T559" s="8">
        <f t="shared" si="572"/>
        <v>104737728.96000001</v>
      </c>
      <c r="U559" s="8">
        <f t="shared" si="572"/>
        <v>0</v>
      </c>
      <c r="V559" s="8">
        <f t="shared" si="572"/>
        <v>98720854.489999995</v>
      </c>
      <c r="W559" s="8">
        <f t="shared" ref="W559" si="583">W563+W567</f>
        <v>0</v>
      </c>
    </row>
    <row r="560" spans="1:23" ht="25.5" outlineLevel="4" x14ac:dyDescent="0.25">
      <c r="A560" s="19" t="s">
        <v>209</v>
      </c>
      <c r="B560" s="10" t="s">
        <v>65</v>
      </c>
      <c r="C560" s="10" t="s">
        <v>398</v>
      </c>
      <c r="D560" s="10" t="s">
        <v>26</v>
      </c>
      <c r="E560" s="18" t="s">
        <v>79</v>
      </c>
      <c r="F560" s="18" t="s">
        <v>90</v>
      </c>
      <c r="G560" s="18" t="s">
        <v>125</v>
      </c>
      <c r="H560" s="9" t="s">
        <v>65</v>
      </c>
      <c r="I560" s="10">
        <v>80320</v>
      </c>
      <c r="J560" s="10" t="s">
        <v>26</v>
      </c>
      <c r="K560" s="8">
        <f t="shared" si="572"/>
        <v>108079445.52</v>
      </c>
      <c r="L560" s="8">
        <f t="shared" ref="L560:R560" si="584">L564+L568</f>
        <v>108079445.52</v>
      </c>
      <c r="M560" s="8">
        <f t="shared" si="573"/>
        <v>3292422</v>
      </c>
      <c r="N560" s="43">
        <f t="shared" ref="N560" si="585">N564+N568</f>
        <v>692422</v>
      </c>
      <c r="O560" s="43">
        <f t="shared" si="573"/>
        <v>100000</v>
      </c>
      <c r="P560" s="43">
        <f t="shared" ref="P560" si="586">P564+P568</f>
        <v>2500000</v>
      </c>
      <c r="Q560" s="43">
        <f t="shared" ref="Q560" si="587">Q564+Q568</f>
        <v>0</v>
      </c>
      <c r="R560" s="43">
        <f t="shared" si="584"/>
        <v>0</v>
      </c>
      <c r="S560" s="8">
        <f t="shared" ref="S560" si="588">S564+S568</f>
        <v>111371867.52</v>
      </c>
      <c r="T560" s="8">
        <f t="shared" si="572"/>
        <v>104737728.96000001</v>
      </c>
      <c r="U560" s="8">
        <f t="shared" si="572"/>
        <v>0</v>
      </c>
      <c r="V560" s="8">
        <f t="shared" si="572"/>
        <v>98720854.489999995</v>
      </c>
      <c r="W560" s="8">
        <f t="shared" ref="W560" si="589">W564+W568</f>
        <v>0</v>
      </c>
    </row>
    <row r="561" spans="1:23" ht="76.5" outlineLevel="4" x14ac:dyDescent="0.25">
      <c r="A561" s="19" t="s">
        <v>210</v>
      </c>
      <c r="B561" s="10" t="s">
        <v>65</v>
      </c>
      <c r="C561" s="10" t="s">
        <v>398</v>
      </c>
      <c r="D561" s="10" t="s">
        <v>27</v>
      </c>
      <c r="E561" s="18" t="s">
        <v>79</v>
      </c>
      <c r="F561" s="18" t="s">
        <v>90</v>
      </c>
      <c r="G561" s="18" t="s">
        <v>125</v>
      </c>
      <c r="H561" s="9" t="s">
        <v>65</v>
      </c>
      <c r="I561" s="9">
        <v>80320</v>
      </c>
      <c r="J561" s="10" t="s">
        <v>27</v>
      </c>
      <c r="K561" s="8">
        <f t="shared" si="572"/>
        <v>108079445.52</v>
      </c>
      <c r="L561" s="8">
        <f t="shared" ref="L561:S561" si="590">L565+L569</f>
        <v>108079445.52</v>
      </c>
      <c r="M561" s="8">
        <f t="shared" si="590"/>
        <v>3292422</v>
      </c>
      <c r="N561" s="43">
        <f t="shared" si="590"/>
        <v>692422</v>
      </c>
      <c r="O561" s="43">
        <f t="shared" si="590"/>
        <v>100000</v>
      </c>
      <c r="P561" s="43">
        <f t="shared" si="590"/>
        <v>2500000</v>
      </c>
      <c r="Q561" s="43">
        <f t="shared" si="590"/>
        <v>0</v>
      </c>
      <c r="R561" s="43">
        <f t="shared" si="590"/>
        <v>0</v>
      </c>
      <c r="S561" s="8">
        <f t="shared" si="590"/>
        <v>111371867.52</v>
      </c>
      <c r="T561" s="8">
        <f t="shared" si="572"/>
        <v>104737728.96000001</v>
      </c>
      <c r="U561" s="8">
        <f t="shared" si="572"/>
        <v>0</v>
      </c>
      <c r="V561" s="8">
        <f t="shared" si="572"/>
        <v>98720854.489999995</v>
      </c>
      <c r="W561" s="8">
        <f t="shared" ref="W561" si="591">W565+W569</f>
        <v>0</v>
      </c>
    </row>
    <row r="562" spans="1:23" ht="38.25" outlineLevel="4" x14ac:dyDescent="0.25">
      <c r="A562" s="19" t="s">
        <v>149</v>
      </c>
      <c r="B562" s="10"/>
      <c r="C562" s="10"/>
      <c r="D562" s="10"/>
      <c r="E562" s="18" t="s">
        <v>79</v>
      </c>
      <c r="F562" s="18" t="s">
        <v>90</v>
      </c>
      <c r="G562" s="18" t="s">
        <v>125</v>
      </c>
      <c r="H562" s="9" t="s">
        <v>65</v>
      </c>
      <c r="I562" s="10">
        <v>80321</v>
      </c>
      <c r="J562" s="10"/>
      <c r="K562" s="8">
        <f t="shared" ref="K562:W564" si="592">K563</f>
        <v>98433073.519999996</v>
      </c>
      <c r="L562" s="8">
        <f t="shared" si="592"/>
        <v>98433073.519999996</v>
      </c>
      <c r="M562" s="8">
        <f t="shared" si="592"/>
        <v>2700000</v>
      </c>
      <c r="N562" s="43">
        <f t="shared" si="592"/>
        <v>100000</v>
      </c>
      <c r="O562" s="43">
        <f t="shared" si="592"/>
        <v>100000</v>
      </c>
      <c r="P562" s="43">
        <f t="shared" si="592"/>
        <v>2500000</v>
      </c>
      <c r="Q562" s="43">
        <f t="shared" si="592"/>
        <v>0</v>
      </c>
      <c r="R562" s="43">
        <f t="shared" si="592"/>
        <v>0</v>
      </c>
      <c r="S562" s="8">
        <f t="shared" si="592"/>
        <v>101133073.52</v>
      </c>
      <c r="T562" s="8">
        <f t="shared" si="592"/>
        <v>97968966.510000005</v>
      </c>
      <c r="U562" s="8">
        <f t="shared" si="592"/>
        <v>0</v>
      </c>
      <c r="V562" s="8">
        <f t="shared" si="592"/>
        <v>98720854.489999995</v>
      </c>
      <c r="W562" s="8">
        <f t="shared" si="592"/>
        <v>0</v>
      </c>
    </row>
    <row r="563" spans="1:23" ht="38.25" outlineLevel="4" x14ac:dyDescent="0.25">
      <c r="A563" s="19" t="s">
        <v>152</v>
      </c>
      <c r="B563" s="10"/>
      <c r="C563" s="10"/>
      <c r="D563" s="10"/>
      <c r="E563" s="18" t="s">
        <v>79</v>
      </c>
      <c r="F563" s="18" t="s">
        <v>90</v>
      </c>
      <c r="G563" s="18" t="s">
        <v>125</v>
      </c>
      <c r="H563" s="9" t="s">
        <v>65</v>
      </c>
      <c r="I563" s="10">
        <v>80321</v>
      </c>
      <c r="J563" s="10">
        <v>600</v>
      </c>
      <c r="K563" s="8">
        <f t="shared" si="592"/>
        <v>98433073.519999996</v>
      </c>
      <c r="L563" s="8">
        <f t="shared" si="592"/>
        <v>98433073.519999996</v>
      </c>
      <c r="M563" s="8">
        <f t="shared" si="592"/>
        <v>2700000</v>
      </c>
      <c r="N563" s="43">
        <f t="shared" si="592"/>
        <v>100000</v>
      </c>
      <c r="O563" s="43">
        <f t="shared" si="592"/>
        <v>100000</v>
      </c>
      <c r="P563" s="43">
        <f t="shared" si="592"/>
        <v>2500000</v>
      </c>
      <c r="Q563" s="43">
        <f t="shared" si="592"/>
        <v>0</v>
      </c>
      <c r="R563" s="43">
        <f t="shared" si="592"/>
        <v>0</v>
      </c>
      <c r="S563" s="8">
        <f t="shared" si="592"/>
        <v>101133073.52</v>
      </c>
      <c r="T563" s="8">
        <f t="shared" si="592"/>
        <v>97968966.510000005</v>
      </c>
      <c r="U563" s="8">
        <f t="shared" si="592"/>
        <v>0</v>
      </c>
      <c r="V563" s="8">
        <f t="shared" si="592"/>
        <v>98720854.489999995</v>
      </c>
      <c r="W563" s="8">
        <f t="shared" si="592"/>
        <v>0</v>
      </c>
    </row>
    <row r="564" spans="1:23" ht="25.5" outlineLevel="4" x14ac:dyDescent="0.25">
      <c r="A564" s="19" t="s">
        <v>153</v>
      </c>
      <c r="B564" s="10"/>
      <c r="C564" s="10"/>
      <c r="D564" s="10"/>
      <c r="E564" s="18" t="s">
        <v>79</v>
      </c>
      <c r="F564" s="18" t="s">
        <v>90</v>
      </c>
      <c r="G564" s="18" t="s">
        <v>125</v>
      </c>
      <c r="H564" s="9" t="s">
        <v>65</v>
      </c>
      <c r="I564" s="10">
        <v>80321</v>
      </c>
      <c r="J564" s="10">
        <v>610</v>
      </c>
      <c r="K564" s="8">
        <f t="shared" si="592"/>
        <v>98433073.519999996</v>
      </c>
      <c r="L564" s="8">
        <f t="shared" si="592"/>
        <v>98433073.519999996</v>
      </c>
      <c r="M564" s="8">
        <f t="shared" si="592"/>
        <v>2700000</v>
      </c>
      <c r="N564" s="43">
        <f t="shared" si="592"/>
        <v>100000</v>
      </c>
      <c r="O564" s="43">
        <f t="shared" si="592"/>
        <v>100000</v>
      </c>
      <c r="P564" s="43">
        <f t="shared" si="592"/>
        <v>2500000</v>
      </c>
      <c r="Q564" s="43">
        <f t="shared" si="592"/>
        <v>0</v>
      </c>
      <c r="R564" s="43">
        <f t="shared" si="592"/>
        <v>0</v>
      </c>
      <c r="S564" s="8">
        <f t="shared" si="592"/>
        <v>101133073.52</v>
      </c>
      <c r="T564" s="8">
        <f t="shared" si="592"/>
        <v>97968966.510000005</v>
      </c>
      <c r="U564" s="8">
        <f t="shared" si="592"/>
        <v>0</v>
      </c>
      <c r="V564" s="8">
        <f t="shared" si="592"/>
        <v>98720854.489999995</v>
      </c>
      <c r="W564" s="8">
        <f t="shared" si="592"/>
        <v>0</v>
      </c>
    </row>
    <row r="565" spans="1:23" ht="76.5" outlineLevel="4" x14ac:dyDescent="0.25">
      <c r="A565" s="19" t="s">
        <v>154</v>
      </c>
      <c r="B565" s="10"/>
      <c r="C565" s="10"/>
      <c r="D565" s="10"/>
      <c r="E565" s="18" t="s">
        <v>79</v>
      </c>
      <c r="F565" s="18" t="s">
        <v>90</v>
      </c>
      <c r="G565" s="18" t="s">
        <v>125</v>
      </c>
      <c r="H565" s="9" t="s">
        <v>65</v>
      </c>
      <c r="I565" s="10">
        <v>80321</v>
      </c>
      <c r="J565" s="10">
        <v>611</v>
      </c>
      <c r="K565" s="1">
        <v>98433073.519999996</v>
      </c>
      <c r="L565" s="1">
        <v>98433073.519999996</v>
      </c>
      <c r="M565" s="1">
        <f>SUM(N565:R565)</f>
        <v>2700000</v>
      </c>
      <c r="N565" s="48">
        <v>100000</v>
      </c>
      <c r="O565" s="48">
        <v>100000</v>
      </c>
      <c r="P565" s="48">
        <v>2500000</v>
      </c>
      <c r="Q565" s="45"/>
      <c r="R565" s="45"/>
      <c r="S565" s="1">
        <f>L565+M565</f>
        <v>101133073.52</v>
      </c>
      <c r="T565" s="1">
        <v>97968966.510000005</v>
      </c>
      <c r="U565" s="1"/>
      <c r="V565" s="1">
        <v>98720854.489999995</v>
      </c>
      <c r="W565" s="1"/>
    </row>
    <row r="566" spans="1:23" ht="51" outlineLevel="4" x14ac:dyDescent="0.25">
      <c r="A566" s="19" t="s">
        <v>150</v>
      </c>
      <c r="B566" s="10"/>
      <c r="C566" s="10"/>
      <c r="D566" s="10"/>
      <c r="E566" s="18" t="s">
        <v>79</v>
      </c>
      <c r="F566" s="18" t="s">
        <v>90</v>
      </c>
      <c r="G566" s="18" t="s">
        <v>125</v>
      </c>
      <c r="H566" s="9" t="s">
        <v>65</v>
      </c>
      <c r="I566" s="10">
        <v>80323</v>
      </c>
      <c r="J566" s="10"/>
      <c r="K566" s="8">
        <f t="shared" ref="K566:W568" si="593">K567</f>
        <v>9646372</v>
      </c>
      <c r="L566" s="8">
        <f t="shared" si="593"/>
        <v>9646372</v>
      </c>
      <c r="M566" s="8">
        <f t="shared" si="593"/>
        <v>592422</v>
      </c>
      <c r="N566" s="43">
        <f t="shared" si="593"/>
        <v>592422</v>
      </c>
      <c r="O566" s="43">
        <f t="shared" si="593"/>
        <v>0</v>
      </c>
      <c r="P566" s="43">
        <f t="shared" si="593"/>
        <v>0</v>
      </c>
      <c r="Q566" s="43">
        <f t="shared" si="593"/>
        <v>0</v>
      </c>
      <c r="R566" s="43">
        <f t="shared" si="593"/>
        <v>0</v>
      </c>
      <c r="S566" s="8">
        <f t="shared" si="593"/>
        <v>10238794</v>
      </c>
      <c r="T566" s="8">
        <f t="shared" si="593"/>
        <v>6768762.4500000002</v>
      </c>
      <c r="U566" s="8">
        <f t="shared" si="593"/>
        <v>0</v>
      </c>
      <c r="V566" s="8">
        <f t="shared" si="593"/>
        <v>0</v>
      </c>
      <c r="W566" s="8">
        <f t="shared" si="593"/>
        <v>0</v>
      </c>
    </row>
    <row r="567" spans="1:23" ht="38.25" outlineLevel="4" x14ac:dyDescent="0.25">
      <c r="A567" s="19" t="s">
        <v>152</v>
      </c>
      <c r="B567" s="10"/>
      <c r="C567" s="10"/>
      <c r="D567" s="10"/>
      <c r="E567" s="18" t="s">
        <v>79</v>
      </c>
      <c r="F567" s="18" t="s">
        <v>90</v>
      </c>
      <c r="G567" s="18" t="s">
        <v>125</v>
      </c>
      <c r="H567" s="9" t="s">
        <v>65</v>
      </c>
      <c r="I567" s="10">
        <v>80323</v>
      </c>
      <c r="J567" s="10">
        <v>600</v>
      </c>
      <c r="K567" s="8">
        <f t="shared" si="593"/>
        <v>9646372</v>
      </c>
      <c r="L567" s="8">
        <f t="shared" si="593"/>
        <v>9646372</v>
      </c>
      <c r="M567" s="8">
        <f t="shared" si="593"/>
        <v>592422</v>
      </c>
      <c r="N567" s="43">
        <f t="shared" si="593"/>
        <v>592422</v>
      </c>
      <c r="O567" s="43">
        <f t="shared" si="593"/>
        <v>0</v>
      </c>
      <c r="P567" s="43">
        <f t="shared" si="593"/>
        <v>0</v>
      </c>
      <c r="Q567" s="43">
        <f t="shared" si="593"/>
        <v>0</v>
      </c>
      <c r="R567" s="43">
        <f t="shared" si="593"/>
        <v>0</v>
      </c>
      <c r="S567" s="8">
        <f t="shared" si="593"/>
        <v>10238794</v>
      </c>
      <c r="T567" s="8">
        <f t="shared" si="593"/>
        <v>6768762.4500000002</v>
      </c>
      <c r="U567" s="8">
        <f t="shared" si="593"/>
        <v>0</v>
      </c>
      <c r="V567" s="8">
        <f t="shared" si="593"/>
        <v>0</v>
      </c>
      <c r="W567" s="8">
        <f t="shared" si="593"/>
        <v>0</v>
      </c>
    </row>
    <row r="568" spans="1:23" ht="25.5" outlineLevel="4" x14ac:dyDescent="0.25">
      <c r="A568" s="19" t="s">
        <v>153</v>
      </c>
      <c r="B568" s="10"/>
      <c r="C568" s="10"/>
      <c r="D568" s="10"/>
      <c r="E568" s="18" t="s">
        <v>79</v>
      </c>
      <c r="F568" s="18" t="s">
        <v>90</v>
      </c>
      <c r="G568" s="18" t="s">
        <v>125</v>
      </c>
      <c r="H568" s="9" t="s">
        <v>65</v>
      </c>
      <c r="I568" s="10">
        <v>80323</v>
      </c>
      <c r="J568" s="10">
        <v>610</v>
      </c>
      <c r="K568" s="8">
        <f t="shared" si="593"/>
        <v>9646372</v>
      </c>
      <c r="L568" s="8">
        <f t="shared" si="593"/>
        <v>9646372</v>
      </c>
      <c r="M568" s="8">
        <f t="shared" si="593"/>
        <v>592422</v>
      </c>
      <c r="N568" s="43">
        <f t="shared" si="593"/>
        <v>592422</v>
      </c>
      <c r="O568" s="43">
        <f t="shared" si="593"/>
        <v>0</v>
      </c>
      <c r="P568" s="43">
        <f t="shared" si="593"/>
        <v>0</v>
      </c>
      <c r="Q568" s="43">
        <f t="shared" si="593"/>
        <v>0</v>
      </c>
      <c r="R568" s="43">
        <f t="shared" si="593"/>
        <v>0</v>
      </c>
      <c r="S568" s="8">
        <f t="shared" si="593"/>
        <v>10238794</v>
      </c>
      <c r="T568" s="8">
        <f t="shared" si="593"/>
        <v>6768762.4500000002</v>
      </c>
      <c r="U568" s="8">
        <f t="shared" si="593"/>
        <v>0</v>
      </c>
      <c r="V568" s="8">
        <f t="shared" si="593"/>
        <v>0</v>
      </c>
      <c r="W568" s="8">
        <f t="shared" si="593"/>
        <v>0</v>
      </c>
    </row>
    <row r="569" spans="1:23" ht="76.5" outlineLevel="4" x14ac:dyDescent="0.25">
      <c r="A569" s="19" t="s">
        <v>154</v>
      </c>
      <c r="B569" s="10"/>
      <c r="C569" s="10"/>
      <c r="D569" s="10"/>
      <c r="E569" s="18" t="s">
        <v>79</v>
      </c>
      <c r="F569" s="18" t="s">
        <v>90</v>
      </c>
      <c r="G569" s="18" t="s">
        <v>125</v>
      </c>
      <c r="H569" s="9" t="s">
        <v>65</v>
      </c>
      <c r="I569" s="10">
        <v>80323</v>
      </c>
      <c r="J569" s="10">
        <v>611</v>
      </c>
      <c r="K569" s="1">
        <v>9646372</v>
      </c>
      <c r="L569" s="1">
        <v>9646372</v>
      </c>
      <c r="M569" s="1">
        <f>SUM(N569:R569)</f>
        <v>592422</v>
      </c>
      <c r="N569" s="48">
        <v>592422</v>
      </c>
      <c r="O569" s="45"/>
      <c r="P569" s="45"/>
      <c r="Q569" s="45"/>
      <c r="R569" s="45"/>
      <c r="S569" s="1">
        <f>L569+M569</f>
        <v>10238794</v>
      </c>
      <c r="T569" s="1">
        <v>6768762.4500000002</v>
      </c>
      <c r="U569" s="1"/>
      <c r="V569" s="1">
        <v>0</v>
      </c>
      <c r="W569" s="1"/>
    </row>
    <row r="570" spans="1:23" ht="51" hidden="1" outlineLevel="4" x14ac:dyDescent="0.25">
      <c r="A570" s="19" t="s">
        <v>272</v>
      </c>
      <c r="B570" s="10" t="s">
        <v>65</v>
      </c>
      <c r="C570" s="10" t="s">
        <v>399</v>
      </c>
      <c r="D570" s="10" t="s">
        <v>139</v>
      </c>
      <c r="E570" s="18" t="s">
        <v>79</v>
      </c>
      <c r="F570" s="18" t="s">
        <v>90</v>
      </c>
      <c r="G570" s="18" t="s">
        <v>125</v>
      </c>
      <c r="H570" s="9" t="s">
        <v>65</v>
      </c>
      <c r="I570" s="10">
        <v>82610</v>
      </c>
      <c r="J570" s="10"/>
      <c r="K570" s="8">
        <f t="shared" ref="K570:V570" si="594">K571+K579</f>
        <v>33577580.439999998</v>
      </c>
      <c r="L570" s="8">
        <f t="shared" ref="L570:R570" si="595">L571+L579</f>
        <v>33577580.439999998</v>
      </c>
      <c r="M570" s="8">
        <f t="shared" si="595"/>
        <v>0</v>
      </c>
      <c r="N570" s="43">
        <f t="shared" si="595"/>
        <v>0</v>
      </c>
      <c r="O570" s="43">
        <f t="shared" ref="O570:P570" si="596">O571+O579</f>
        <v>0</v>
      </c>
      <c r="P570" s="43">
        <f t="shared" si="596"/>
        <v>0</v>
      </c>
      <c r="Q570" s="43">
        <f t="shared" ref="Q570" si="597">Q571+Q579</f>
        <v>0</v>
      </c>
      <c r="R570" s="43">
        <f t="shared" si="595"/>
        <v>0</v>
      </c>
      <c r="S570" s="8">
        <f t="shared" ref="S570" si="598">S571+S579</f>
        <v>33577580.439999998</v>
      </c>
      <c r="T570" s="8">
        <f t="shared" si="594"/>
        <v>34027046.909999996</v>
      </c>
      <c r="U570" s="8">
        <f t="shared" si="594"/>
        <v>0</v>
      </c>
      <c r="V570" s="8">
        <f t="shared" si="594"/>
        <v>34049257.060000002</v>
      </c>
      <c r="W570" s="8">
        <f t="shared" ref="W570" si="599">W571+W579</f>
        <v>0</v>
      </c>
    </row>
    <row r="571" spans="1:23" ht="38.25" hidden="1" outlineLevel="4" x14ac:dyDescent="0.25">
      <c r="A571" s="19" t="s">
        <v>208</v>
      </c>
      <c r="B571" s="10" t="s">
        <v>65</v>
      </c>
      <c r="C571" s="10" t="s">
        <v>399</v>
      </c>
      <c r="D571" s="10" t="s">
        <v>25</v>
      </c>
      <c r="E571" s="18" t="s">
        <v>79</v>
      </c>
      <c r="F571" s="18" t="s">
        <v>90</v>
      </c>
      <c r="G571" s="18" t="s">
        <v>125</v>
      </c>
      <c r="H571" s="9" t="s">
        <v>65</v>
      </c>
      <c r="I571" s="10">
        <v>82610</v>
      </c>
      <c r="J571" s="10" t="s">
        <v>25</v>
      </c>
      <c r="K571" s="8">
        <f t="shared" ref="K571:V571" si="600">K572+K575+K577</f>
        <v>33577580.439999998</v>
      </c>
      <c r="L571" s="8">
        <f t="shared" ref="L571:R571" si="601">L572+L575+L577</f>
        <v>33577580.439999998</v>
      </c>
      <c r="M571" s="8">
        <f t="shared" si="601"/>
        <v>0</v>
      </c>
      <c r="N571" s="43">
        <f t="shared" si="601"/>
        <v>0</v>
      </c>
      <c r="O571" s="43">
        <f t="shared" ref="O571:P571" si="602">O572+O575+O577</f>
        <v>0</v>
      </c>
      <c r="P571" s="43">
        <f t="shared" si="602"/>
        <v>0</v>
      </c>
      <c r="Q571" s="43">
        <f t="shared" ref="Q571" si="603">Q572+Q575+Q577</f>
        <v>0</v>
      </c>
      <c r="R571" s="43">
        <f t="shared" si="601"/>
        <v>0</v>
      </c>
      <c r="S571" s="8">
        <f t="shared" ref="S571" si="604">S572+S575+S577</f>
        <v>33577580.439999998</v>
      </c>
      <c r="T571" s="8">
        <f t="shared" si="600"/>
        <v>34027046.909999996</v>
      </c>
      <c r="U571" s="8">
        <f t="shared" si="600"/>
        <v>0</v>
      </c>
      <c r="V571" s="8">
        <f t="shared" si="600"/>
        <v>34049257.060000002</v>
      </c>
      <c r="W571" s="8">
        <f t="shared" ref="W571" si="605">W572+W575+W577</f>
        <v>0</v>
      </c>
    </row>
    <row r="572" spans="1:23" ht="25.5" hidden="1" outlineLevel="4" x14ac:dyDescent="0.25">
      <c r="A572" s="19" t="s">
        <v>209</v>
      </c>
      <c r="B572" s="10" t="s">
        <v>65</v>
      </c>
      <c r="C572" s="10" t="s">
        <v>399</v>
      </c>
      <c r="D572" s="10" t="s">
        <v>26</v>
      </c>
      <c r="E572" s="18" t="s">
        <v>79</v>
      </c>
      <c r="F572" s="18" t="s">
        <v>90</v>
      </c>
      <c r="G572" s="18" t="s">
        <v>125</v>
      </c>
      <c r="H572" s="9" t="s">
        <v>65</v>
      </c>
      <c r="I572" s="10">
        <v>82610</v>
      </c>
      <c r="J572" s="10" t="s">
        <v>26</v>
      </c>
      <c r="K572" s="8">
        <f t="shared" ref="K572:V572" si="606">K573+K574</f>
        <v>33315580.440000001</v>
      </c>
      <c r="L572" s="8">
        <f t="shared" ref="L572:R572" si="607">L573+L574</f>
        <v>33315580.440000001</v>
      </c>
      <c r="M572" s="8">
        <f t="shared" si="607"/>
        <v>0</v>
      </c>
      <c r="N572" s="43">
        <f t="shared" si="607"/>
        <v>0</v>
      </c>
      <c r="O572" s="43">
        <f t="shared" ref="O572:P572" si="608">O573+O574</f>
        <v>0</v>
      </c>
      <c r="P572" s="43">
        <f t="shared" si="608"/>
        <v>0</v>
      </c>
      <c r="Q572" s="43">
        <f t="shared" ref="Q572" si="609">Q573+Q574</f>
        <v>0</v>
      </c>
      <c r="R572" s="43">
        <f t="shared" si="607"/>
        <v>0</v>
      </c>
      <c r="S572" s="8">
        <f t="shared" ref="S572" si="610">S573+S574</f>
        <v>33315580.440000001</v>
      </c>
      <c r="T572" s="8">
        <f t="shared" si="606"/>
        <v>33577046.909999996</v>
      </c>
      <c r="U572" s="8">
        <f t="shared" si="606"/>
        <v>0</v>
      </c>
      <c r="V572" s="8">
        <f t="shared" si="606"/>
        <v>33599257.060000002</v>
      </c>
      <c r="W572" s="8">
        <f t="shared" ref="W572" si="611">W573+W574</f>
        <v>0</v>
      </c>
    </row>
    <row r="573" spans="1:23" ht="76.5" hidden="1" outlineLevel="4" x14ac:dyDescent="0.25">
      <c r="A573" s="19" t="s">
        <v>210</v>
      </c>
      <c r="B573" s="10" t="s">
        <v>65</v>
      </c>
      <c r="C573" s="10" t="s">
        <v>399</v>
      </c>
      <c r="D573" s="10" t="s">
        <v>27</v>
      </c>
      <c r="E573" s="18" t="s">
        <v>79</v>
      </c>
      <c r="F573" s="18" t="s">
        <v>90</v>
      </c>
      <c r="G573" s="18" t="s">
        <v>125</v>
      </c>
      <c r="H573" s="9" t="s">
        <v>65</v>
      </c>
      <c r="I573" s="10">
        <v>82610</v>
      </c>
      <c r="J573" s="10" t="s">
        <v>27</v>
      </c>
      <c r="K573" s="1">
        <v>33043242.440000001</v>
      </c>
      <c r="L573" s="1">
        <v>33043242.440000001</v>
      </c>
      <c r="M573" s="1"/>
      <c r="N573" s="45"/>
      <c r="O573" s="45"/>
      <c r="P573" s="45"/>
      <c r="Q573" s="45"/>
      <c r="R573" s="45"/>
      <c r="S573" s="1">
        <v>33043242.440000001</v>
      </c>
      <c r="T573" s="1">
        <v>33127046.91</v>
      </c>
      <c r="U573" s="1"/>
      <c r="V573" s="1">
        <v>33149257.059999999</v>
      </c>
      <c r="W573" s="1"/>
    </row>
    <row r="574" spans="1:23" ht="25.5" hidden="1" outlineLevel="4" x14ac:dyDescent="0.25">
      <c r="A574" s="19" t="s">
        <v>273</v>
      </c>
      <c r="B574" s="10" t="s">
        <v>65</v>
      </c>
      <c r="C574" s="10" t="s">
        <v>399</v>
      </c>
      <c r="D574" s="10" t="s">
        <v>66</v>
      </c>
      <c r="E574" s="18" t="s">
        <v>79</v>
      </c>
      <c r="F574" s="18" t="s">
        <v>90</v>
      </c>
      <c r="G574" s="18" t="s">
        <v>125</v>
      </c>
      <c r="H574" s="9" t="s">
        <v>65</v>
      </c>
      <c r="I574" s="10">
        <v>82610</v>
      </c>
      <c r="J574" s="10" t="s">
        <v>66</v>
      </c>
      <c r="K574" s="1">
        <v>272338</v>
      </c>
      <c r="L574" s="1">
        <v>272338</v>
      </c>
      <c r="M574" s="1"/>
      <c r="N574" s="45"/>
      <c r="O574" s="45"/>
      <c r="P574" s="45"/>
      <c r="Q574" s="45"/>
      <c r="R574" s="45"/>
      <c r="S574" s="1">
        <v>272338</v>
      </c>
      <c r="T574" s="1">
        <v>450000</v>
      </c>
      <c r="U574" s="1"/>
      <c r="V574" s="1">
        <v>450000</v>
      </c>
      <c r="W574" s="1"/>
    </row>
    <row r="575" spans="1:23" ht="25.5" hidden="1" outlineLevel="4" x14ac:dyDescent="0.25">
      <c r="A575" s="19" t="s">
        <v>274</v>
      </c>
      <c r="B575" s="10" t="s">
        <v>65</v>
      </c>
      <c r="C575" s="10" t="s">
        <v>399</v>
      </c>
      <c r="D575" s="10" t="s">
        <v>67</v>
      </c>
      <c r="E575" s="18" t="s">
        <v>79</v>
      </c>
      <c r="F575" s="18" t="s">
        <v>90</v>
      </c>
      <c r="G575" s="18" t="s">
        <v>125</v>
      </c>
      <c r="H575" s="9" t="s">
        <v>65</v>
      </c>
      <c r="I575" s="10">
        <v>82610</v>
      </c>
      <c r="J575" s="10" t="s">
        <v>67</v>
      </c>
      <c r="K575" s="8">
        <f t="shared" ref="K575:W575" si="612">K576</f>
        <v>262000</v>
      </c>
      <c r="L575" s="8">
        <f t="shared" si="612"/>
        <v>262000</v>
      </c>
      <c r="M575" s="8">
        <f t="shared" si="612"/>
        <v>0</v>
      </c>
      <c r="N575" s="43">
        <f t="shared" si="612"/>
        <v>0</v>
      </c>
      <c r="O575" s="43">
        <f t="shared" si="612"/>
        <v>0</v>
      </c>
      <c r="P575" s="43">
        <f t="shared" si="612"/>
        <v>0</v>
      </c>
      <c r="Q575" s="43">
        <f t="shared" si="612"/>
        <v>0</v>
      </c>
      <c r="R575" s="43">
        <f t="shared" si="612"/>
        <v>0</v>
      </c>
      <c r="S575" s="8">
        <f t="shared" si="612"/>
        <v>262000</v>
      </c>
      <c r="T575" s="8">
        <f t="shared" si="612"/>
        <v>450000</v>
      </c>
      <c r="U575" s="8">
        <f t="shared" si="612"/>
        <v>0</v>
      </c>
      <c r="V575" s="8">
        <f t="shared" si="612"/>
        <v>450000</v>
      </c>
      <c r="W575" s="8">
        <f t="shared" si="612"/>
        <v>0</v>
      </c>
    </row>
    <row r="576" spans="1:23" ht="25.5" hidden="1" outlineLevel="4" x14ac:dyDescent="0.25">
      <c r="A576" s="19" t="s">
        <v>275</v>
      </c>
      <c r="B576" s="10" t="s">
        <v>65</v>
      </c>
      <c r="C576" s="10" t="s">
        <v>399</v>
      </c>
      <c r="D576" s="10" t="s">
        <v>68</v>
      </c>
      <c r="E576" s="18" t="s">
        <v>79</v>
      </c>
      <c r="F576" s="18" t="s">
        <v>90</v>
      </c>
      <c r="G576" s="18" t="s">
        <v>125</v>
      </c>
      <c r="H576" s="9" t="s">
        <v>65</v>
      </c>
      <c r="I576" s="10">
        <v>82610</v>
      </c>
      <c r="J576" s="10" t="s">
        <v>68</v>
      </c>
      <c r="K576" s="1">
        <v>262000</v>
      </c>
      <c r="L576" s="1">
        <v>262000</v>
      </c>
      <c r="M576" s="1"/>
      <c r="N576" s="45"/>
      <c r="O576" s="45"/>
      <c r="P576" s="45"/>
      <c r="Q576" s="45"/>
      <c r="R576" s="45"/>
      <c r="S576" s="1">
        <v>262000</v>
      </c>
      <c r="T576" s="1">
        <v>450000</v>
      </c>
      <c r="U576" s="1"/>
      <c r="V576" s="1">
        <v>450000</v>
      </c>
      <c r="W576" s="1"/>
    </row>
    <row r="577" spans="1:23" ht="76.5" hidden="1" outlineLevel="4" x14ac:dyDescent="0.25">
      <c r="A577" s="19" t="s">
        <v>400</v>
      </c>
      <c r="B577" s="10" t="s">
        <v>65</v>
      </c>
      <c r="C577" s="10" t="s">
        <v>399</v>
      </c>
      <c r="D577" s="10" t="s">
        <v>174</v>
      </c>
      <c r="E577" s="18" t="s">
        <v>79</v>
      </c>
      <c r="F577" s="18" t="s">
        <v>90</v>
      </c>
      <c r="G577" s="18" t="s">
        <v>125</v>
      </c>
      <c r="H577" s="9" t="s">
        <v>65</v>
      </c>
      <c r="I577" s="10">
        <v>82610</v>
      </c>
      <c r="J577" s="10" t="s">
        <v>174</v>
      </c>
      <c r="K577" s="8">
        <f t="shared" ref="K577:W577" si="613">K578</f>
        <v>0</v>
      </c>
      <c r="L577" s="8">
        <f t="shared" si="613"/>
        <v>0</v>
      </c>
      <c r="M577" s="8">
        <f t="shared" si="613"/>
        <v>0</v>
      </c>
      <c r="N577" s="43">
        <f t="shared" si="613"/>
        <v>0</v>
      </c>
      <c r="O577" s="43">
        <f t="shared" si="613"/>
        <v>0</v>
      </c>
      <c r="P577" s="43">
        <f t="shared" si="613"/>
        <v>0</v>
      </c>
      <c r="Q577" s="43">
        <f t="shared" si="613"/>
        <v>0</v>
      </c>
      <c r="R577" s="43">
        <f t="shared" si="613"/>
        <v>0</v>
      </c>
      <c r="S577" s="8">
        <f t="shared" si="613"/>
        <v>0</v>
      </c>
      <c r="T577" s="8">
        <f t="shared" si="613"/>
        <v>0</v>
      </c>
      <c r="U577" s="8">
        <f t="shared" si="613"/>
        <v>0</v>
      </c>
      <c r="V577" s="8">
        <f t="shared" si="613"/>
        <v>0</v>
      </c>
      <c r="W577" s="8">
        <f t="shared" si="613"/>
        <v>0</v>
      </c>
    </row>
    <row r="578" spans="1:23" ht="38.25" hidden="1" outlineLevel="4" x14ac:dyDescent="0.25">
      <c r="A578" s="19" t="s">
        <v>401</v>
      </c>
      <c r="B578" s="10" t="s">
        <v>65</v>
      </c>
      <c r="C578" s="10" t="s">
        <v>399</v>
      </c>
      <c r="D578" s="10" t="s">
        <v>175</v>
      </c>
      <c r="E578" s="18" t="s">
        <v>79</v>
      </c>
      <c r="F578" s="18" t="s">
        <v>90</v>
      </c>
      <c r="G578" s="18" t="s">
        <v>125</v>
      </c>
      <c r="H578" s="9" t="s">
        <v>65</v>
      </c>
      <c r="I578" s="10">
        <v>82610</v>
      </c>
      <c r="J578" s="10" t="s">
        <v>175</v>
      </c>
      <c r="K578" s="8">
        <v>0</v>
      </c>
      <c r="L578" s="8">
        <v>0</v>
      </c>
      <c r="M578" s="8">
        <v>0</v>
      </c>
      <c r="N578" s="43">
        <v>0</v>
      </c>
      <c r="O578" s="43">
        <v>0</v>
      </c>
      <c r="P578" s="43">
        <v>0</v>
      </c>
      <c r="Q578" s="43">
        <v>0</v>
      </c>
      <c r="R578" s="43">
        <v>0</v>
      </c>
      <c r="S578" s="8">
        <v>0</v>
      </c>
      <c r="T578" s="8">
        <v>0</v>
      </c>
      <c r="U578" s="8">
        <v>0</v>
      </c>
      <c r="V578" s="8">
        <v>0</v>
      </c>
      <c r="W578" s="8">
        <v>0</v>
      </c>
    </row>
    <row r="579" spans="1:23" hidden="1" outlineLevel="4" x14ac:dyDescent="0.25">
      <c r="A579" s="19" t="s">
        <v>194</v>
      </c>
      <c r="B579" s="10" t="s">
        <v>65</v>
      </c>
      <c r="C579" s="10" t="s">
        <v>399</v>
      </c>
      <c r="D579" s="10" t="s">
        <v>19</v>
      </c>
      <c r="E579" s="18" t="s">
        <v>79</v>
      </c>
      <c r="F579" s="18" t="s">
        <v>90</v>
      </c>
      <c r="G579" s="18" t="s">
        <v>125</v>
      </c>
      <c r="H579" s="9" t="s">
        <v>65</v>
      </c>
      <c r="I579" s="10">
        <v>82610</v>
      </c>
      <c r="J579" s="10" t="s">
        <v>19</v>
      </c>
      <c r="K579" s="8">
        <f t="shared" ref="K579:W580" si="614">K580</f>
        <v>0</v>
      </c>
      <c r="L579" s="8">
        <f t="shared" si="614"/>
        <v>0</v>
      </c>
      <c r="M579" s="8">
        <f t="shared" si="614"/>
        <v>0</v>
      </c>
      <c r="N579" s="43">
        <f t="shared" si="614"/>
        <v>0</v>
      </c>
      <c r="O579" s="43">
        <f t="shared" si="614"/>
        <v>0</v>
      </c>
      <c r="P579" s="43">
        <f t="shared" si="614"/>
        <v>0</v>
      </c>
      <c r="Q579" s="43">
        <f t="shared" si="614"/>
        <v>0</v>
      </c>
      <c r="R579" s="43">
        <f t="shared" si="614"/>
        <v>0</v>
      </c>
      <c r="S579" s="8">
        <f t="shared" si="614"/>
        <v>0</v>
      </c>
      <c r="T579" s="8">
        <f t="shared" si="614"/>
        <v>0</v>
      </c>
      <c r="U579" s="8">
        <f t="shared" si="614"/>
        <v>0</v>
      </c>
      <c r="V579" s="8">
        <f t="shared" si="614"/>
        <v>0</v>
      </c>
      <c r="W579" s="8">
        <f t="shared" si="614"/>
        <v>0</v>
      </c>
    </row>
    <row r="580" spans="1:23" ht="63.75" hidden="1" outlineLevel="4" x14ac:dyDescent="0.25">
      <c r="A580" s="19" t="s">
        <v>238</v>
      </c>
      <c r="B580" s="10" t="s">
        <v>65</v>
      </c>
      <c r="C580" s="10" t="s">
        <v>399</v>
      </c>
      <c r="D580" s="10" t="s">
        <v>42</v>
      </c>
      <c r="E580" s="18" t="s">
        <v>79</v>
      </c>
      <c r="F580" s="18" t="s">
        <v>90</v>
      </c>
      <c r="G580" s="18" t="s">
        <v>125</v>
      </c>
      <c r="H580" s="9" t="s">
        <v>65</v>
      </c>
      <c r="I580" s="10">
        <v>82610</v>
      </c>
      <c r="J580" s="10" t="s">
        <v>42</v>
      </c>
      <c r="K580" s="8">
        <f t="shared" si="614"/>
        <v>0</v>
      </c>
      <c r="L580" s="8">
        <f t="shared" si="614"/>
        <v>0</v>
      </c>
      <c r="M580" s="8">
        <f t="shared" si="614"/>
        <v>0</v>
      </c>
      <c r="N580" s="43">
        <f t="shared" si="614"/>
        <v>0</v>
      </c>
      <c r="O580" s="43">
        <f t="shared" si="614"/>
        <v>0</v>
      </c>
      <c r="P580" s="43">
        <f t="shared" si="614"/>
        <v>0</v>
      </c>
      <c r="Q580" s="43">
        <f t="shared" si="614"/>
        <v>0</v>
      </c>
      <c r="R580" s="43">
        <f t="shared" si="614"/>
        <v>0</v>
      </c>
      <c r="S580" s="8">
        <f t="shared" si="614"/>
        <v>0</v>
      </c>
      <c r="T580" s="8">
        <f t="shared" si="614"/>
        <v>0</v>
      </c>
      <c r="U580" s="8">
        <f t="shared" si="614"/>
        <v>0</v>
      </c>
      <c r="V580" s="8">
        <f t="shared" si="614"/>
        <v>0</v>
      </c>
      <c r="W580" s="8">
        <f t="shared" si="614"/>
        <v>0</v>
      </c>
    </row>
    <row r="581" spans="1:23" ht="89.25" hidden="1" outlineLevel="4" x14ac:dyDescent="0.25">
      <c r="A581" s="19" t="s">
        <v>241</v>
      </c>
      <c r="B581" s="10" t="s">
        <v>65</v>
      </c>
      <c r="C581" s="10" t="s">
        <v>399</v>
      </c>
      <c r="D581" s="10" t="s">
        <v>45</v>
      </c>
      <c r="E581" s="18" t="s">
        <v>79</v>
      </c>
      <c r="F581" s="18" t="s">
        <v>90</v>
      </c>
      <c r="G581" s="18" t="s">
        <v>125</v>
      </c>
      <c r="H581" s="9" t="s">
        <v>65</v>
      </c>
      <c r="I581" s="10">
        <v>82610</v>
      </c>
      <c r="J581" s="10" t="s">
        <v>45</v>
      </c>
      <c r="K581" s="8">
        <v>0</v>
      </c>
      <c r="L581" s="8">
        <v>0</v>
      </c>
      <c r="M581" s="8">
        <v>0</v>
      </c>
      <c r="N581" s="43">
        <v>0</v>
      </c>
      <c r="O581" s="43">
        <v>0</v>
      </c>
      <c r="P581" s="43">
        <v>0</v>
      </c>
      <c r="Q581" s="43">
        <v>0</v>
      </c>
      <c r="R581" s="43">
        <v>0</v>
      </c>
      <c r="S581" s="8">
        <v>0</v>
      </c>
      <c r="T581" s="8">
        <v>0</v>
      </c>
      <c r="U581" s="8">
        <v>0</v>
      </c>
      <c r="V581" s="8">
        <v>0</v>
      </c>
      <c r="W581" s="8">
        <v>0</v>
      </c>
    </row>
    <row r="582" spans="1:23" ht="25.5" hidden="1" outlineLevel="4" x14ac:dyDescent="0.25">
      <c r="A582" s="19" t="s">
        <v>358</v>
      </c>
      <c r="B582" s="10" t="s">
        <v>65</v>
      </c>
      <c r="C582" s="10" t="s">
        <v>397</v>
      </c>
      <c r="D582" s="10" t="s">
        <v>139</v>
      </c>
      <c r="E582" s="18" t="s">
        <v>79</v>
      </c>
      <c r="F582" s="18" t="s">
        <v>90</v>
      </c>
      <c r="G582" s="18" t="s">
        <v>125</v>
      </c>
      <c r="H582" s="9" t="s">
        <v>65</v>
      </c>
      <c r="I582" s="10">
        <v>83360</v>
      </c>
      <c r="J582" s="10"/>
      <c r="K582" s="8">
        <f t="shared" ref="K582:W584" si="615">K583</f>
        <v>0</v>
      </c>
      <c r="L582" s="8">
        <f t="shared" si="615"/>
        <v>0</v>
      </c>
      <c r="M582" s="8">
        <f t="shared" si="615"/>
        <v>0</v>
      </c>
      <c r="N582" s="43">
        <f t="shared" si="615"/>
        <v>0</v>
      </c>
      <c r="O582" s="43">
        <f t="shared" si="615"/>
        <v>0</v>
      </c>
      <c r="P582" s="43">
        <f t="shared" si="615"/>
        <v>0</v>
      </c>
      <c r="Q582" s="43">
        <f t="shared" si="615"/>
        <v>0</v>
      </c>
      <c r="R582" s="43">
        <f t="shared" si="615"/>
        <v>0</v>
      </c>
      <c r="S582" s="8">
        <f t="shared" si="615"/>
        <v>0</v>
      </c>
      <c r="T582" s="8">
        <f t="shared" si="615"/>
        <v>0</v>
      </c>
      <c r="U582" s="8">
        <f t="shared" si="615"/>
        <v>0</v>
      </c>
      <c r="V582" s="8">
        <f t="shared" si="615"/>
        <v>0</v>
      </c>
      <c r="W582" s="8">
        <f t="shared" si="615"/>
        <v>0</v>
      </c>
    </row>
    <row r="583" spans="1:23" ht="38.25" hidden="1" outlineLevel="4" x14ac:dyDescent="0.25">
      <c r="A583" s="19" t="s">
        <v>208</v>
      </c>
      <c r="B583" s="10" t="s">
        <v>65</v>
      </c>
      <c r="C583" s="10" t="s">
        <v>397</v>
      </c>
      <c r="D583" s="10" t="s">
        <v>25</v>
      </c>
      <c r="E583" s="18" t="s">
        <v>79</v>
      </c>
      <c r="F583" s="18" t="s">
        <v>90</v>
      </c>
      <c r="G583" s="18" t="s">
        <v>125</v>
      </c>
      <c r="H583" s="9" t="s">
        <v>65</v>
      </c>
      <c r="I583" s="10">
        <v>83360</v>
      </c>
      <c r="J583" s="10" t="s">
        <v>25</v>
      </c>
      <c r="K583" s="8">
        <f t="shared" si="615"/>
        <v>0</v>
      </c>
      <c r="L583" s="8">
        <f t="shared" si="615"/>
        <v>0</v>
      </c>
      <c r="M583" s="8">
        <f t="shared" si="615"/>
        <v>0</v>
      </c>
      <c r="N583" s="43">
        <f t="shared" si="615"/>
        <v>0</v>
      </c>
      <c r="O583" s="43">
        <f t="shared" si="615"/>
        <v>0</v>
      </c>
      <c r="P583" s="43">
        <f t="shared" si="615"/>
        <v>0</v>
      </c>
      <c r="Q583" s="43">
        <f t="shared" si="615"/>
        <v>0</v>
      </c>
      <c r="R583" s="43">
        <f t="shared" si="615"/>
        <v>0</v>
      </c>
      <c r="S583" s="8">
        <f t="shared" si="615"/>
        <v>0</v>
      </c>
      <c r="T583" s="8">
        <f t="shared" si="615"/>
        <v>0</v>
      </c>
      <c r="U583" s="8">
        <f t="shared" si="615"/>
        <v>0</v>
      </c>
      <c r="V583" s="8">
        <f t="shared" si="615"/>
        <v>0</v>
      </c>
      <c r="W583" s="8">
        <f t="shared" si="615"/>
        <v>0</v>
      </c>
    </row>
    <row r="584" spans="1:23" ht="25.5" hidden="1" outlineLevel="4" x14ac:dyDescent="0.25">
      <c r="A584" s="19" t="s">
        <v>209</v>
      </c>
      <c r="B584" s="10" t="s">
        <v>65</v>
      </c>
      <c r="C584" s="10" t="s">
        <v>397</v>
      </c>
      <c r="D584" s="10" t="s">
        <v>26</v>
      </c>
      <c r="E584" s="18" t="s">
        <v>79</v>
      </c>
      <c r="F584" s="18" t="s">
        <v>90</v>
      </c>
      <c r="G584" s="18" t="s">
        <v>125</v>
      </c>
      <c r="H584" s="9" t="s">
        <v>65</v>
      </c>
      <c r="I584" s="10">
        <v>83360</v>
      </c>
      <c r="J584" s="10" t="s">
        <v>26</v>
      </c>
      <c r="K584" s="8">
        <f t="shared" si="615"/>
        <v>0</v>
      </c>
      <c r="L584" s="8">
        <f t="shared" si="615"/>
        <v>0</v>
      </c>
      <c r="M584" s="8">
        <f t="shared" si="615"/>
        <v>0</v>
      </c>
      <c r="N584" s="43">
        <f t="shared" si="615"/>
        <v>0</v>
      </c>
      <c r="O584" s="43">
        <f t="shared" si="615"/>
        <v>0</v>
      </c>
      <c r="P584" s="43">
        <f t="shared" si="615"/>
        <v>0</v>
      </c>
      <c r="Q584" s="43">
        <f t="shared" si="615"/>
        <v>0</v>
      </c>
      <c r="R584" s="43">
        <f t="shared" si="615"/>
        <v>0</v>
      </c>
      <c r="S584" s="8">
        <f t="shared" si="615"/>
        <v>0</v>
      </c>
      <c r="T584" s="8">
        <f t="shared" si="615"/>
        <v>0</v>
      </c>
      <c r="U584" s="8">
        <f t="shared" si="615"/>
        <v>0</v>
      </c>
      <c r="V584" s="8">
        <f t="shared" si="615"/>
        <v>0</v>
      </c>
      <c r="W584" s="8">
        <f t="shared" si="615"/>
        <v>0</v>
      </c>
    </row>
    <row r="585" spans="1:23" ht="76.5" hidden="1" outlineLevel="4" x14ac:dyDescent="0.25">
      <c r="A585" s="19" t="s">
        <v>210</v>
      </c>
      <c r="B585" s="10" t="s">
        <v>65</v>
      </c>
      <c r="C585" s="10" t="s">
        <v>397</v>
      </c>
      <c r="D585" s="10" t="s">
        <v>27</v>
      </c>
      <c r="E585" s="18" t="s">
        <v>79</v>
      </c>
      <c r="F585" s="18" t="s">
        <v>90</v>
      </c>
      <c r="G585" s="18" t="s">
        <v>125</v>
      </c>
      <c r="H585" s="9" t="s">
        <v>65</v>
      </c>
      <c r="I585" s="10">
        <v>83360</v>
      </c>
      <c r="J585" s="10" t="s">
        <v>27</v>
      </c>
      <c r="K585" s="8">
        <v>0</v>
      </c>
      <c r="L585" s="8">
        <v>0</v>
      </c>
      <c r="M585" s="8">
        <v>0</v>
      </c>
      <c r="N585" s="43">
        <v>0</v>
      </c>
      <c r="O585" s="43">
        <v>0</v>
      </c>
      <c r="P585" s="43">
        <v>0</v>
      </c>
      <c r="Q585" s="43">
        <v>0</v>
      </c>
      <c r="R585" s="43">
        <v>0</v>
      </c>
      <c r="S585" s="8">
        <v>0</v>
      </c>
      <c r="T585" s="8">
        <v>0</v>
      </c>
      <c r="U585" s="8">
        <v>0</v>
      </c>
      <c r="V585" s="8">
        <v>0</v>
      </c>
      <c r="W585" s="8">
        <v>0</v>
      </c>
    </row>
    <row r="586" spans="1:23" ht="63.75" hidden="1" outlineLevel="4" x14ac:dyDescent="0.25">
      <c r="A586" s="19" t="s">
        <v>269</v>
      </c>
      <c r="B586" s="10" t="s">
        <v>65</v>
      </c>
      <c r="C586" s="10" t="s">
        <v>402</v>
      </c>
      <c r="D586" s="10" t="s">
        <v>139</v>
      </c>
      <c r="E586" s="18" t="s">
        <v>79</v>
      </c>
      <c r="F586" s="18" t="s">
        <v>90</v>
      </c>
      <c r="G586" s="18" t="s">
        <v>125</v>
      </c>
      <c r="H586" s="9" t="s">
        <v>65</v>
      </c>
      <c r="I586" s="10" t="s">
        <v>126</v>
      </c>
      <c r="J586" s="10"/>
      <c r="K586" s="8">
        <f t="shared" ref="K586:W588" si="616">K587</f>
        <v>25973690.280000001</v>
      </c>
      <c r="L586" s="8">
        <f t="shared" si="616"/>
        <v>25973690.280000001</v>
      </c>
      <c r="M586" s="8">
        <f t="shared" si="616"/>
        <v>0</v>
      </c>
      <c r="N586" s="43">
        <f t="shared" si="616"/>
        <v>0</v>
      </c>
      <c r="O586" s="43">
        <f t="shared" si="616"/>
        <v>0</v>
      </c>
      <c r="P586" s="43">
        <f t="shared" si="616"/>
        <v>0</v>
      </c>
      <c r="Q586" s="43">
        <f t="shared" si="616"/>
        <v>0</v>
      </c>
      <c r="R586" s="43">
        <f t="shared" si="616"/>
        <v>0</v>
      </c>
      <c r="S586" s="8">
        <f t="shared" si="616"/>
        <v>25973690.280000001</v>
      </c>
      <c r="T586" s="8">
        <f t="shared" si="616"/>
        <v>25973690.280000001</v>
      </c>
      <c r="U586" s="8">
        <f t="shared" si="616"/>
        <v>0</v>
      </c>
      <c r="V586" s="8">
        <f t="shared" si="616"/>
        <v>24888977.66</v>
      </c>
      <c r="W586" s="8">
        <f t="shared" si="616"/>
        <v>0</v>
      </c>
    </row>
    <row r="587" spans="1:23" ht="38.25" hidden="1" outlineLevel="4" x14ac:dyDescent="0.25">
      <c r="A587" s="19" t="s">
        <v>208</v>
      </c>
      <c r="B587" s="10" t="s">
        <v>65</v>
      </c>
      <c r="C587" s="10" t="s">
        <v>402</v>
      </c>
      <c r="D587" s="10" t="s">
        <v>25</v>
      </c>
      <c r="E587" s="18" t="s">
        <v>79</v>
      </c>
      <c r="F587" s="18" t="s">
        <v>90</v>
      </c>
      <c r="G587" s="18" t="s">
        <v>125</v>
      </c>
      <c r="H587" s="9" t="s">
        <v>65</v>
      </c>
      <c r="I587" s="10" t="s">
        <v>126</v>
      </c>
      <c r="J587" s="10" t="s">
        <v>25</v>
      </c>
      <c r="K587" s="8">
        <f t="shared" si="616"/>
        <v>25973690.280000001</v>
      </c>
      <c r="L587" s="8">
        <f t="shared" si="616"/>
        <v>25973690.280000001</v>
      </c>
      <c r="M587" s="8">
        <f t="shared" si="616"/>
        <v>0</v>
      </c>
      <c r="N587" s="43">
        <f t="shared" si="616"/>
        <v>0</v>
      </c>
      <c r="O587" s="43">
        <f t="shared" si="616"/>
        <v>0</v>
      </c>
      <c r="P587" s="43">
        <f t="shared" si="616"/>
        <v>0</v>
      </c>
      <c r="Q587" s="43">
        <f t="shared" si="616"/>
        <v>0</v>
      </c>
      <c r="R587" s="43">
        <f t="shared" si="616"/>
        <v>0</v>
      </c>
      <c r="S587" s="8">
        <f t="shared" si="616"/>
        <v>25973690.280000001</v>
      </c>
      <c r="T587" s="8">
        <f t="shared" si="616"/>
        <v>25973690.280000001</v>
      </c>
      <c r="U587" s="8">
        <f t="shared" si="616"/>
        <v>0</v>
      </c>
      <c r="V587" s="8">
        <f t="shared" si="616"/>
        <v>24888977.66</v>
      </c>
      <c r="W587" s="8">
        <f t="shared" si="616"/>
        <v>0</v>
      </c>
    </row>
    <row r="588" spans="1:23" ht="25.5" hidden="1" outlineLevel="4" x14ac:dyDescent="0.25">
      <c r="A588" s="19" t="s">
        <v>209</v>
      </c>
      <c r="B588" s="10" t="s">
        <v>65</v>
      </c>
      <c r="C588" s="10" t="s">
        <v>402</v>
      </c>
      <c r="D588" s="10" t="s">
        <v>26</v>
      </c>
      <c r="E588" s="18" t="s">
        <v>79</v>
      </c>
      <c r="F588" s="18" t="s">
        <v>90</v>
      </c>
      <c r="G588" s="18" t="s">
        <v>125</v>
      </c>
      <c r="H588" s="9" t="s">
        <v>65</v>
      </c>
      <c r="I588" s="10" t="s">
        <v>126</v>
      </c>
      <c r="J588" s="10" t="s">
        <v>26</v>
      </c>
      <c r="K588" s="8">
        <f t="shared" si="616"/>
        <v>25973690.280000001</v>
      </c>
      <c r="L588" s="8">
        <f t="shared" si="616"/>
        <v>25973690.280000001</v>
      </c>
      <c r="M588" s="8">
        <f t="shared" si="616"/>
        <v>0</v>
      </c>
      <c r="N588" s="43">
        <f t="shared" si="616"/>
        <v>0</v>
      </c>
      <c r="O588" s="43">
        <f t="shared" si="616"/>
        <v>0</v>
      </c>
      <c r="P588" s="43">
        <f t="shared" si="616"/>
        <v>0</v>
      </c>
      <c r="Q588" s="43">
        <f t="shared" si="616"/>
        <v>0</v>
      </c>
      <c r="R588" s="43">
        <f t="shared" si="616"/>
        <v>0</v>
      </c>
      <c r="S588" s="8">
        <f t="shared" si="616"/>
        <v>25973690.280000001</v>
      </c>
      <c r="T588" s="8">
        <f t="shared" si="616"/>
        <v>25973690.280000001</v>
      </c>
      <c r="U588" s="8">
        <f t="shared" si="616"/>
        <v>0</v>
      </c>
      <c r="V588" s="8">
        <f t="shared" si="616"/>
        <v>24888977.66</v>
      </c>
      <c r="W588" s="8">
        <f t="shared" si="616"/>
        <v>0</v>
      </c>
    </row>
    <row r="589" spans="1:23" ht="25.5" hidden="1" outlineLevel="4" x14ac:dyDescent="0.25">
      <c r="A589" s="19" t="s">
        <v>218</v>
      </c>
      <c r="B589" s="10" t="s">
        <v>65</v>
      </c>
      <c r="C589" s="10" t="s">
        <v>402</v>
      </c>
      <c r="D589" s="10" t="s">
        <v>33</v>
      </c>
      <c r="E589" s="18" t="s">
        <v>79</v>
      </c>
      <c r="F589" s="18" t="s">
        <v>90</v>
      </c>
      <c r="G589" s="18" t="s">
        <v>125</v>
      </c>
      <c r="H589" s="9" t="s">
        <v>65</v>
      </c>
      <c r="I589" s="10" t="s">
        <v>126</v>
      </c>
      <c r="J589" s="10" t="s">
        <v>33</v>
      </c>
      <c r="K589" s="1">
        <v>25973690.280000001</v>
      </c>
      <c r="L589" s="1">
        <v>25973690.280000001</v>
      </c>
      <c r="M589" s="1"/>
      <c r="N589" s="45"/>
      <c r="O589" s="45"/>
      <c r="P589" s="45"/>
      <c r="Q589" s="45"/>
      <c r="R589" s="45"/>
      <c r="S589" s="1">
        <v>25973690.280000001</v>
      </c>
      <c r="T589" s="1">
        <v>25973690.280000001</v>
      </c>
      <c r="U589" s="1"/>
      <c r="V589" s="1">
        <v>24888977.66</v>
      </c>
      <c r="W589" s="1"/>
    </row>
    <row r="590" spans="1:23" ht="76.5" hidden="1" outlineLevel="4" x14ac:dyDescent="0.25">
      <c r="A590" s="59" t="s">
        <v>479</v>
      </c>
      <c r="B590" s="10"/>
      <c r="C590" s="10"/>
      <c r="D590" s="10"/>
      <c r="E590" s="18" t="s">
        <v>79</v>
      </c>
      <c r="F590" s="18" t="s">
        <v>90</v>
      </c>
      <c r="G590" s="18" t="s">
        <v>480</v>
      </c>
      <c r="H590" s="9" t="s">
        <v>65</v>
      </c>
      <c r="I590" s="60">
        <v>51790</v>
      </c>
      <c r="J590" s="10"/>
      <c r="K590" s="1">
        <f t="shared" ref="K590:W592" si="617">K591</f>
        <v>3882665.56</v>
      </c>
      <c r="L590" s="1">
        <f t="shared" si="617"/>
        <v>3882665.56</v>
      </c>
      <c r="M590" s="1">
        <f t="shared" si="617"/>
        <v>0</v>
      </c>
      <c r="N590" s="45">
        <f t="shared" si="617"/>
        <v>0</v>
      </c>
      <c r="O590" s="45">
        <f t="shared" si="617"/>
        <v>0</v>
      </c>
      <c r="P590" s="45">
        <f t="shared" si="617"/>
        <v>0</v>
      </c>
      <c r="Q590" s="45">
        <f t="shared" si="617"/>
        <v>0</v>
      </c>
      <c r="R590" s="45">
        <f t="shared" si="617"/>
        <v>0</v>
      </c>
      <c r="S590" s="1">
        <f t="shared" si="617"/>
        <v>3882665.56</v>
      </c>
      <c r="T590" s="1">
        <f t="shared" ref="T590:V592" si="618">T591</f>
        <v>3827497.21</v>
      </c>
      <c r="U590" s="1">
        <f t="shared" si="617"/>
        <v>0</v>
      </c>
      <c r="V590" s="1">
        <f t="shared" si="618"/>
        <v>3827497.21</v>
      </c>
      <c r="W590" s="1">
        <f t="shared" si="617"/>
        <v>0</v>
      </c>
    </row>
    <row r="591" spans="1:23" ht="38.25" hidden="1" outlineLevel="4" x14ac:dyDescent="0.25">
      <c r="A591" s="19" t="s">
        <v>208</v>
      </c>
      <c r="B591" s="10"/>
      <c r="C591" s="10"/>
      <c r="D591" s="10"/>
      <c r="E591" s="18" t="s">
        <v>79</v>
      </c>
      <c r="F591" s="18" t="s">
        <v>90</v>
      </c>
      <c r="G591" s="18" t="s">
        <v>480</v>
      </c>
      <c r="H591" s="9" t="s">
        <v>65</v>
      </c>
      <c r="I591" s="60">
        <v>51790</v>
      </c>
      <c r="J591" s="10" t="s">
        <v>25</v>
      </c>
      <c r="K591" s="1">
        <f t="shared" si="617"/>
        <v>3882665.56</v>
      </c>
      <c r="L591" s="1">
        <f t="shared" si="617"/>
        <v>3882665.56</v>
      </c>
      <c r="M591" s="1">
        <f t="shared" si="617"/>
        <v>0</v>
      </c>
      <c r="N591" s="45">
        <f t="shared" si="617"/>
        <v>0</v>
      </c>
      <c r="O591" s="45">
        <f t="shared" si="617"/>
        <v>0</v>
      </c>
      <c r="P591" s="45">
        <f t="shared" si="617"/>
        <v>0</v>
      </c>
      <c r="Q591" s="45">
        <f t="shared" si="617"/>
        <v>0</v>
      </c>
      <c r="R591" s="45">
        <f t="shared" si="617"/>
        <v>0</v>
      </c>
      <c r="S591" s="1">
        <f t="shared" si="617"/>
        <v>3882665.56</v>
      </c>
      <c r="T591" s="1">
        <f t="shared" si="618"/>
        <v>3827497.21</v>
      </c>
      <c r="U591" s="1">
        <f t="shared" si="617"/>
        <v>0</v>
      </c>
      <c r="V591" s="1">
        <f t="shared" si="618"/>
        <v>3827497.21</v>
      </c>
      <c r="W591" s="1">
        <f t="shared" si="617"/>
        <v>0</v>
      </c>
    </row>
    <row r="592" spans="1:23" ht="25.5" hidden="1" outlineLevel="4" x14ac:dyDescent="0.25">
      <c r="A592" s="19" t="s">
        <v>209</v>
      </c>
      <c r="B592" s="10"/>
      <c r="C592" s="10"/>
      <c r="D592" s="10"/>
      <c r="E592" s="18" t="s">
        <v>79</v>
      </c>
      <c r="F592" s="18" t="s">
        <v>90</v>
      </c>
      <c r="G592" s="18" t="s">
        <v>480</v>
      </c>
      <c r="H592" s="9" t="s">
        <v>65</v>
      </c>
      <c r="I592" s="60">
        <v>51790</v>
      </c>
      <c r="J592" s="10" t="s">
        <v>26</v>
      </c>
      <c r="K592" s="1">
        <f t="shared" si="617"/>
        <v>3882665.56</v>
      </c>
      <c r="L592" s="1">
        <f t="shared" si="617"/>
        <v>3882665.56</v>
      </c>
      <c r="M592" s="1">
        <f t="shared" si="617"/>
        <v>0</v>
      </c>
      <c r="N592" s="45">
        <f t="shared" si="617"/>
        <v>0</v>
      </c>
      <c r="O592" s="45">
        <f t="shared" si="617"/>
        <v>0</v>
      </c>
      <c r="P592" s="45">
        <f t="shared" si="617"/>
        <v>0</v>
      </c>
      <c r="Q592" s="45">
        <f t="shared" si="617"/>
        <v>0</v>
      </c>
      <c r="R592" s="45">
        <f t="shared" si="617"/>
        <v>0</v>
      </c>
      <c r="S592" s="1">
        <f t="shared" si="617"/>
        <v>3882665.56</v>
      </c>
      <c r="T592" s="1">
        <f t="shared" si="618"/>
        <v>3827497.21</v>
      </c>
      <c r="U592" s="1">
        <f t="shared" si="617"/>
        <v>0</v>
      </c>
      <c r="V592" s="1">
        <f t="shared" si="618"/>
        <v>3827497.21</v>
      </c>
      <c r="W592" s="1">
        <f t="shared" si="617"/>
        <v>0</v>
      </c>
    </row>
    <row r="593" spans="1:23" ht="25.5" hidden="1" outlineLevel="4" x14ac:dyDescent="0.25">
      <c r="A593" s="19" t="s">
        <v>218</v>
      </c>
      <c r="B593" s="10"/>
      <c r="C593" s="10"/>
      <c r="D593" s="10"/>
      <c r="E593" s="18" t="s">
        <v>79</v>
      </c>
      <c r="F593" s="18" t="s">
        <v>90</v>
      </c>
      <c r="G593" s="18" t="s">
        <v>480</v>
      </c>
      <c r="H593" s="9" t="s">
        <v>65</v>
      </c>
      <c r="I593" s="60">
        <v>51790</v>
      </c>
      <c r="J593" s="10" t="s">
        <v>33</v>
      </c>
      <c r="K593" s="35">
        <v>3882665.56</v>
      </c>
      <c r="L593" s="35">
        <v>3882665.56</v>
      </c>
      <c r="M593" s="1"/>
      <c r="N593" s="45"/>
      <c r="O593" s="45"/>
      <c r="P593" s="45"/>
      <c r="Q593" s="45"/>
      <c r="R593" s="45"/>
      <c r="S593" s="1">
        <v>3882665.56</v>
      </c>
      <c r="T593" s="35">
        <v>3827497.21</v>
      </c>
      <c r="U593" s="54"/>
      <c r="V593" s="54">
        <v>3827497.21</v>
      </c>
      <c r="W593" s="54"/>
    </row>
    <row r="594" spans="1:23" ht="38.25" hidden="1" outlineLevel="4" x14ac:dyDescent="0.25">
      <c r="A594" s="26" t="s">
        <v>264</v>
      </c>
      <c r="B594" s="10"/>
      <c r="C594" s="10"/>
      <c r="D594" s="10"/>
      <c r="E594" s="18" t="s">
        <v>79</v>
      </c>
      <c r="F594" s="18" t="s">
        <v>90</v>
      </c>
      <c r="G594" s="18" t="s">
        <v>120</v>
      </c>
      <c r="H594" s="9" t="s">
        <v>65</v>
      </c>
      <c r="I594" s="10" t="s">
        <v>121</v>
      </c>
      <c r="J594" s="10"/>
      <c r="K594" s="8">
        <f t="shared" ref="K594:W596" si="619">K595</f>
        <v>65321665.530000001</v>
      </c>
      <c r="L594" s="8">
        <f t="shared" si="619"/>
        <v>65321665.530000001</v>
      </c>
      <c r="M594" s="8">
        <f t="shared" si="619"/>
        <v>0</v>
      </c>
      <c r="N594" s="43">
        <f t="shared" si="619"/>
        <v>0</v>
      </c>
      <c r="O594" s="43">
        <f t="shared" si="619"/>
        <v>0</v>
      </c>
      <c r="P594" s="43">
        <f t="shared" si="619"/>
        <v>0</v>
      </c>
      <c r="Q594" s="43">
        <f t="shared" si="619"/>
        <v>0</v>
      </c>
      <c r="R594" s="43">
        <f t="shared" si="619"/>
        <v>0</v>
      </c>
      <c r="S594" s="8">
        <f t="shared" si="619"/>
        <v>65321665.530000001</v>
      </c>
      <c r="T594" s="8">
        <f t="shared" si="619"/>
        <v>0</v>
      </c>
      <c r="U594" s="8">
        <f t="shared" si="619"/>
        <v>0</v>
      </c>
      <c r="V594" s="8">
        <f t="shared" si="619"/>
        <v>0</v>
      </c>
      <c r="W594" s="8">
        <f t="shared" si="619"/>
        <v>0</v>
      </c>
    </row>
    <row r="595" spans="1:23" ht="38.25" hidden="1" outlineLevel="4" x14ac:dyDescent="0.25">
      <c r="A595" s="19" t="s">
        <v>208</v>
      </c>
      <c r="B595" s="10"/>
      <c r="C595" s="10"/>
      <c r="D595" s="10"/>
      <c r="E595" s="18" t="s">
        <v>79</v>
      </c>
      <c r="F595" s="18" t="s">
        <v>90</v>
      </c>
      <c r="G595" s="18" t="s">
        <v>120</v>
      </c>
      <c r="H595" s="9" t="s">
        <v>65</v>
      </c>
      <c r="I595" s="10" t="s">
        <v>121</v>
      </c>
      <c r="J595" s="10" t="s">
        <v>25</v>
      </c>
      <c r="K595" s="8">
        <f t="shared" si="619"/>
        <v>65321665.530000001</v>
      </c>
      <c r="L595" s="8">
        <f t="shared" si="619"/>
        <v>65321665.530000001</v>
      </c>
      <c r="M595" s="8">
        <f t="shared" si="619"/>
        <v>0</v>
      </c>
      <c r="N595" s="43">
        <f t="shared" si="619"/>
        <v>0</v>
      </c>
      <c r="O595" s="43">
        <f t="shared" si="619"/>
        <v>0</v>
      </c>
      <c r="P595" s="43">
        <f t="shared" si="619"/>
        <v>0</v>
      </c>
      <c r="Q595" s="43">
        <f t="shared" si="619"/>
        <v>0</v>
      </c>
      <c r="R595" s="43">
        <f t="shared" si="619"/>
        <v>0</v>
      </c>
      <c r="S595" s="8">
        <f t="shared" si="619"/>
        <v>65321665.530000001</v>
      </c>
      <c r="T595" s="8">
        <f t="shared" si="619"/>
        <v>0</v>
      </c>
      <c r="U595" s="8">
        <f t="shared" si="619"/>
        <v>0</v>
      </c>
      <c r="V595" s="8">
        <f t="shared" si="619"/>
        <v>0</v>
      </c>
      <c r="W595" s="8">
        <f t="shared" si="619"/>
        <v>0</v>
      </c>
    </row>
    <row r="596" spans="1:23" ht="25.5" hidden="1" outlineLevel="4" x14ac:dyDescent="0.25">
      <c r="A596" s="19" t="s">
        <v>209</v>
      </c>
      <c r="B596" s="10"/>
      <c r="C596" s="10"/>
      <c r="D596" s="10"/>
      <c r="E596" s="18" t="s">
        <v>79</v>
      </c>
      <c r="F596" s="18" t="s">
        <v>90</v>
      </c>
      <c r="G596" s="18" t="s">
        <v>120</v>
      </c>
      <c r="H596" s="9" t="s">
        <v>65</v>
      </c>
      <c r="I596" s="10" t="s">
        <v>121</v>
      </c>
      <c r="J596" s="10" t="s">
        <v>26</v>
      </c>
      <c r="K596" s="8">
        <f t="shared" si="619"/>
        <v>65321665.530000001</v>
      </c>
      <c r="L596" s="8">
        <f t="shared" si="619"/>
        <v>65321665.530000001</v>
      </c>
      <c r="M596" s="8">
        <f t="shared" si="619"/>
        <v>0</v>
      </c>
      <c r="N596" s="43">
        <f t="shared" si="619"/>
        <v>0</v>
      </c>
      <c r="O596" s="43">
        <f t="shared" si="619"/>
        <v>0</v>
      </c>
      <c r="P596" s="43">
        <f t="shared" si="619"/>
        <v>0</v>
      </c>
      <c r="Q596" s="43">
        <f t="shared" si="619"/>
        <v>0</v>
      </c>
      <c r="R596" s="43">
        <f t="shared" si="619"/>
        <v>0</v>
      </c>
      <c r="S596" s="8">
        <f t="shared" si="619"/>
        <v>65321665.530000001</v>
      </c>
      <c r="T596" s="8">
        <f t="shared" si="619"/>
        <v>0</v>
      </c>
      <c r="U596" s="8">
        <f t="shared" si="619"/>
        <v>0</v>
      </c>
      <c r="V596" s="8">
        <f t="shared" si="619"/>
        <v>0</v>
      </c>
      <c r="W596" s="8">
        <f t="shared" si="619"/>
        <v>0</v>
      </c>
    </row>
    <row r="597" spans="1:23" ht="25.5" hidden="1" outlineLevel="4" x14ac:dyDescent="0.25">
      <c r="A597" s="19" t="s">
        <v>218</v>
      </c>
      <c r="B597" s="10"/>
      <c r="C597" s="10"/>
      <c r="D597" s="10"/>
      <c r="E597" s="18" t="s">
        <v>79</v>
      </c>
      <c r="F597" s="18" t="s">
        <v>90</v>
      </c>
      <c r="G597" s="18" t="s">
        <v>120</v>
      </c>
      <c r="H597" s="9" t="s">
        <v>65</v>
      </c>
      <c r="I597" s="10" t="s">
        <v>121</v>
      </c>
      <c r="J597" s="10" t="s">
        <v>33</v>
      </c>
      <c r="K597" s="1">
        <v>65321665.530000001</v>
      </c>
      <c r="L597" s="1">
        <v>65321665.530000001</v>
      </c>
      <c r="M597" s="1"/>
      <c r="N597" s="45"/>
      <c r="O597" s="45"/>
      <c r="P597" s="45"/>
      <c r="Q597" s="45"/>
      <c r="R597" s="45"/>
      <c r="S597" s="1">
        <v>65321665.530000001</v>
      </c>
      <c r="T597" s="1">
        <v>0</v>
      </c>
      <c r="U597" s="1"/>
      <c r="V597" s="1">
        <v>0</v>
      </c>
      <c r="W597" s="1"/>
    </row>
    <row r="598" spans="1:23" ht="63.75" hidden="1" outlineLevel="4" x14ac:dyDescent="0.25">
      <c r="A598" s="17" t="s">
        <v>390</v>
      </c>
      <c r="B598" s="10"/>
      <c r="C598" s="10"/>
      <c r="D598" s="10"/>
      <c r="E598" s="18" t="s">
        <v>79</v>
      </c>
      <c r="F598" s="18" t="s">
        <v>90</v>
      </c>
      <c r="G598" s="18" t="s">
        <v>129</v>
      </c>
      <c r="H598" s="9"/>
      <c r="I598" s="10"/>
      <c r="J598" s="10"/>
      <c r="K598" s="8">
        <f t="shared" ref="K598:W602" si="620">K599</f>
        <v>1376400</v>
      </c>
      <c r="L598" s="8">
        <f t="shared" si="620"/>
        <v>1376400</v>
      </c>
      <c r="M598" s="8">
        <f t="shared" si="620"/>
        <v>0</v>
      </c>
      <c r="N598" s="43">
        <f t="shared" si="620"/>
        <v>0</v>
      </c>
      <c r="O598" s="43">
        <f t="shared" si="620"/>
        <v>0</v>
      </c>
      <c r="P598" s="43">
        <f t="shared" si="620"/>
        <v>0</v>
      </c>
      <c r="Q598" s="43">
        <f t="shared" si="620"/>
        <v>0</v>
      </c>
      <c r="R598" s="43">
        <f t="shared" si="620"/>
        <v>0</v>
      </c>
      <c r="S598" s="8">
        <f t="shared" si="620"/>
        <v>1376400</v>
      </c>
      <c r="T598" s="8">
        <f t="shared" si="620"/>
        <v>1376400</v>
      </c>
      <c r="U598" s="8">
        <f t="shared" si="620"/>
        <v>0</v>
      </c>
      <c r="V598" s="8">
        <f t="shared" si="620"/>
        <v>1376400</v>
      </c>
      <c r="W598" s="8">
        <f t="shared" si="620"/>
        <v>0</v>
      </c>
    </row>
    <row r="599" spans="1:23" ht="25.5" hidden="1" outlineLevel="4" x14ac:dyDescent="0.25">
      <c r="A599" s="19" t="s">
        <v>350</v>
      </c>
      <c r="B599" s="10"/>
      <c r="C599" s="10"/>
      <c r="D599" s="10"/>
      <c r="E599" s="18" t="s">
        <v>79</v>
      </c>
      <c r="F599" s="18" t="s">
        <v>90</v>
      </c>
      <c r="G599" s="18" t="s">
        <v>129</v>
      </c>
      <c r="H599" s="9" t="s">
        <v>65</v>
      </c>
      <c r="I599" s="10"/>
      <c r="J599" s="10"/>
      <c r="K599" s="8">
        <f t="shared" si="620"/>
        <v>1376400</v>
      </c>
      <c r="L599" s="8">
        <f t="shared" si="620"/>
        <v>1376400</v>
      </c>
      <c r="M599" s="8">
        <f t="shared" si="620"/>
        <v>0</v>
      </c>
      <c r="N599" s="43">
        <f t="shared" si="620"/>
        <v>0</v>
      </c>
      <c r="O599" s="43">
        <f t="shared" si="620"/>
        <v>0</v>
      </c>
      <c r="P599" s="43">
        <f t="shared" si="620"/>
        <v>0</v>
      </c>
      <c r="Q599" s="43">
        <f t="shared" si="620"/>
        <v>0</v>
      </c>
      <c r="R599" s="43">
        <f t="shared" si="620"/>
        <v>0</v>
      </c>
      <c r="S599" s="8">
        <f t="shared" si="620"/>
        <v>1376400</v>
      </c>
      <c r="T599" s="8">
        <f t="shared" si="620"/>
        <v>1376400</v>
      </c>
      <c r="U599" s="8">
        <f t="shared" si="620"/>
        <v>0</v>
      </c>
      <c r="V599" s="8">
        <f t="shared" si="620"/>
        <v>1376400</v>
      </c>
      <c r="W599" s="8">
        <f t="shared" si="620"/>
        <v>0</v>
      </c>
    </row>
    <row r="600" spans="1:23" ht="127.5" hidden="1" outlineLevel="4" x14ac:dyDescent="0.25">
      <c r="A600" s="19" t="s">
        <v>280</v>
      </c>
      <c r="B600" s="10" t="s">
        <v>65</v>
      </c>
      <c r="C600" s="10" t="s">
        <v>403</v>
      </c>
      <c r="D600" s="10" t="s">
        <v>139</v>
      </c>
      <c r="E600" s="18" t="s">
        <v>79</v>
      </c>
      <c r="F600" s="18" t="s">
        <v>90</v>
      </c>
      <c r="G600" s="18" t="s">
        <v>129</v>
      </c>
      <c r="H600" s="9" t="s">
        <v>65</v>
      </c>
      <c r="I600" s="10">
        <v>14723</v>
      </c>
      <c r="J600" s="10"/>
      <c r="K600" s="8">
        <f t="shared" si="620"/>
        <v>1376400</v>
      </c>
      <c r="L600" s="8">
        <f t="shared" si="620"/>
        <v>1376400</v>
      </c>
      <c r="M600" s="8">
        <f t="shared" si="620"/>
        <v>0</v>
      </c>
      <c r="N600" s="43">
        <f t="shared" si="620"/>
        <v>0</v>
      </c>
      <c r="O600" s="43">
        <f t="shared" si="620"/>
        <v>0</v>
      </c>
      <c r="P600" s="43">
        <f t="shared" si="620"/>
        <v>0</v>
      </c>
      <c r="Q600" s="43">
        <f t="shared" si="620"/>
        <v>0</v>
      </c>
      <c r="R600" s="43">
        <f t="shared" si="620"/>
        <v>0</v>
      </c>
      <c r="S600" s="8">
        <f t="shared" si="620"/>
        <v>1376400</v>
      </c>
      <c r="T600" s="8">
        <f t="shared" si="620"/>
        <v>1376400</v>
      </c>
      <c r="U600" s="8">
        <f t="shared" si="620"/>
        <v>0</v>
      </c>
      <c r="V600" s="8">
        <f t="shared" si="620"/>
        <v>1376400</v>
      </c>
      <c r="W600" s="8">
        <f t="shared" si="620"/>
        <v>0</v>
      </c>
    </row>
    <row r="601" spans="1:23" ht="38.25" hidden="1" outlineLevel="4" x14ac:dyDescent="0.25">
      <c r="A601" s="19" t="s">
        <v>208</v>
      </c>
      <c r="B601" s="10" t="s">
        <v>65</v>
      </c>
      <c r="C601" s="10" t="s">
        <v>403</v>
      </c>
      <c r="D601" s="10" t="s">
        <v>25</v>
      </c>
      <c r="E601" s="18" t="s">
        <v>79</v>
      </c>
      <c r="F601" s="18" t="s">
        <v>90</v>
      </c>
      <c r="G601" s="18" t="s">
        <v>129</v>
      </c>
      <c r="H601" s="9" t="s">
        <v>65</v>
      </c>
      <c r="I601" s="10">
        <v>14723</v>
      </c>
      <c r="J601" s="10" t="s">
        <v>25</v>
      </c>
      <c r="K601" s="8">
        <f t="shared" si="620"/>
        <v>1376400</v>
      </c>
      <c r="L601" s="8">
        <f t="shared" si="620"/>
        <v>1376400</v>
      </c>
      <c r="M601" s="8">
        <f t="shared" si="620"/>
        <v>0</v>
      </c>
      <c r="N601" s="43">
        <f t="shared" si="620"/>
        <v>0</v>
      </c>
      <c r="O601" s="43">
        <f t="shared" si="620"/>
        <v>0</v>
      </c>
      <c r="P601" s="43">
        <f t="shared" si="620"/>
        <v>0</v>
      </c>
      <c r="Q601" s="43">
        <f t="shared" si="620"/>
        <v>0</v>
      </c>
      <c r="R601" s="43">
        <f t="shared" si="620"/>
        <v>0</v>
      </c>
      <c r="S601" s="8">
        <f t="shared" si="620"/>
        <v>1376400</v>
      </c>
      <c r="T601" s="8">
        <f t="shared" si="620"/>
        <v>1376400</v>
      </c>
      <c r="U601" s="8">
        <f t="shared" si="620"/>
        <v>0</v>
      </c>
      <c r="V601" s="8">
        <f t="shared" si="620"/>
        <v>1376400</v>
      </c>
      <c r="W601" s="8">
        <f t="shared" si="620"/>
        <v>0</v>
      </c>
    </row>
    <row r="602" spans="1:23" ht="25.5" hidden="1" outlineLevel="4" x14ac:dyDescent="0.25">
      <c r="A602" s="19" t="s">
        <v>209</v>
      </c>
      <c r="B602" s="10" t="s">
        <v>65</v>
      </c>
      <c r="C602" s="10" t="s">
        <v>403</v>
      </c>
      <c r="D602" s="10" t="s">
        <v>26</v>
      </c>
      <c r="E602" s="18" t="s">
        <v>79</v>
      </c>
      <c r="F602" s="18" t="s">
        <v>90</v>
      </c>
      <c r="G602" s="18" t="s">
        <v>129</v>
      </c>
      <c r="H602" s="9" t="s">
        <v>65</v>
      </c>
      <c r="I602" s="10">
        <v>14723</v>
      </c>
      <c r="J602" s="10" t="s">
        <v>26</v>
      </c>
      <c r="K602" s="8">
        <f t="shared" si="620"/>
        <v>1376400</v>
      </c>
      <c r="L602" s="8">
        <f t="shared" si="620"/>
        <v>1376400</v>
      </c>
      <c r="M602" s="8">
        <f t="shared" si="620"/>
        <v>0</v>
      </c>
      <c r="N602" s="43">
        <f t="shared" si="620"/>
        <v>0</v>
      </c>
      <c r="O602" s="43">
        <f t="shared" si="620"/>
        <v>0</v>
      </c>
      <c r="P602" s="43">
        <f t="shared" si="620"/>
        <v>0</v>
      </c>
      <c r="Q602" s="43">
        <f t="shared" si="620"/>
        <v>0</v>
      </c>
      <c r="R602" s="43">
        <f t="shared" si="620"/>
        <v>0</v>
      </c>
      <c r="S602" s="8">
        <f t="shared" si="620"/>
        <v>1376400</v>
      </c>
      <c r="T602" s="8">
        <f t="shared" si="620"/>
        <v>1376400</v>
      </c>
      <c r="U602" s="8">
        <f t="shared" si="620"/>
        <v>0</v>
      </c>
      <c r="V602" s="8">
        <f t="shared" si="620"/>
        <v>1376400</v>
      </c>
      <c r="W602" s="8">
        <f t="shared" si="620"/>
        <v>0</v>
      </c>
    </row>
    <row r="603" spans="1:23" ht="76.5" hidden="1" outlineLevel="4" x14ac:dyDescent="0.25">
      <c r="A603" s="19" t="s">
        <v>210</v>
      </c>
      <c r="B603" s="10" t="s">
        <v>65</v>
      </c>
      <c r="C603" s="10" t="s">
        <v>403</v>
      </c>
      <c r="D603" s="10" t="s">
        <v>27</v>
      </c>
      <c r="E603" s="18" t="s">
        <v>79</v>
      </c>
      <c r="F603" s="18" t="s">
        <v>90</v>
      </c>
      <c r="G603" s="18" t="s">
        <v>129</v>
      </c>
      <c r="H603" s="9" t="s">
        <v>65</v>
      </c>
      <c r="I603" s="10">
        <v>14723</v>
      </c>
      <c r="J603" s="10" t="s">
        <v>27</v>
      </c>
      <c r="K603" s="8">
        <v>1376400</v>
      </c>
      <c r="L603" s="8">
        <v>1376400</v>
      </c>
      <c r="M603" s="8"/>
      <c r="N603" s="43"/>
      <c r="O603" s="43"/>
      <c r="P603" s="43"/>
      <c r="Q603" s="43"/>
      <c r="R603" s="43"/>
      <c r="S603" s="8">
        <v>1376400</v>
      </c>
      <c r="T603" s="8">
        <v>1376400</v>
      </c>
      <c r="U603" s="8"/>
      <c r="V603" s="8">
        <v>1376400</v>
      </c>
      <c r="W603" s="8"/>
    </row>
    <row r="604" spans="1:23" ht="25.5" outlineLevel="4" x14ac:dyDescent="0.25">
      <c r="A604" s="17" t="s">
        <v>461</v>
      </c>
      <c r="B604" s="10"/>
      <c r="C604" s="10"/>
      <c r="D604" s="10"/>
      <c r="E604" s="18" t="s">
        <v>79</v>
      </c>
      <c r="F604" s="18" t="s">
        <v>91</v>
      </c>
      <c r="G604" s="18"/>
      <c r="H604" s="9"/>
      <c r="I604" s="10"/>
      <c r="J604" s="10"/>
      <c r="K604" s="8">
        <f t="shared" ref="K604:V604" si="621">K605+K631+K637</f>
        <v>79559663.379999995</v>
      </c>
      <c r="L604" s="8">
        <f t="shared" ref="L604:R604" si="622">L605+L631+L637</f>
        <v>79559663.379999995</v>
      </c>
      <c r="M604" s="8">
        <f t="shared" si="622"/>
        <v>677499.44</v>
      </c>
      <c r="N604" s="43">
        <f t="shared" si="622"/>
        <v>689499.44</v>
      </c>
      <c r="O604" s="43">
        <f t="shared" ref="O604:P604" si="623">O605+O631+O637</f>
        <v>-12000</v>
      </c>
      <c r="P604" s="43">
        <f t="shared" si="623"/>
        <v>0</v>
      </c>
      <c r="Q604" s="43">
        <f t="shared" ref="Q604" si="624">Q605+Q631+Q637</f>
        <v>0</v>
      </c>
      <c r="R604" s="43">
        <f t="shared" si="622"/>
        <v>0</v>
      </c>
      <c r="S604" s="8">
        <f t="shared" ref="S604" si="625">S605+S631+S637</f>
        <v>80237162.819999993</v>
      </c>
      <c r="T604" s="8">
        <f t="shared" si="621"/>
        <v>79954301.200000003</v>
      </c>
      <c r="U604" s="8">
        <f t="shared" si="621"/>
        <v>0</v>
      </c>
      <c r="V604" s="8">
        <f t="shared" si="621"/>
        <v>80231261.560000002</v>
      </c>
      <c r="W604" s="8">
        <f t="shared" ref="W604" si="626">W605+W631+W637</f>
        <v>0</v>
      </c>
    </row>
    <row r="605" spans="1:23" ht="51" outlineLevel="4" x14ac:dyDescent="0.25">
      <c r="A605" s="17" t="s">
        <v>404</v>
      </c>
      <c r="B605" s="10"/>
      <c r="C605" s="10"/>
      <c r="D605" s="10"/>
      <c r="E605" s="18" t="s">
        <v>79</v>
      </c>
      <c r="F605" s="18" t="s">
        <v>91</v>
      </c>
      <c r="G605" s="18" t="s">
        <v>85</v>
      </c>
      <c r="H605" s="9"/>
      <c r="I605" s="10"/>
      <c r="J605" s="10"/>
      <c r="K605" s="8">
        <f t="shared" ref="K605:W605" si="627">K606</f>
        <v>64550855.530000001</v>
      </c>
      <c r="L605" s="8">
        <f t="shared" si="627"/>
        <v>64550855.530000001</v>
      </c>
      <c r="M605" s="8">
        <f t="shared" si="627"/>
        <v>677499.44</v>
      </c>
      <c r="N605" s="43">
        <f t="shared" si="627"/>
        <v>689499.44</v>
      </c>
      <c r="O605" s="43">
        <f t="shared" si="627"/>
        <v>-12000</v>
      </c>
      <c r="P605" s="43">
        <f t="shared" si="627"/>
        <v>0</v>
      </c>
      <c r="Q605" s="43">
        <f t="shared" si="627"/>
        <v>0</v>
      </c>
      <c r="R605" s="43">
        <f t="shared" si="627"/>
        <v>0</v>
      </c>
      <c r="S605" s="8">
        <f t="shared" si="627"/>
        <v>65228354.970000006</v>
      </c>
      <c r="T605" s="8">
        <f t="shared" si="627"/>
        <v>64555266.200000003</v>
      </c>
      <c r="U605" s="8">
        <f t="shared" si="627"/>
        <v>0</v>
      </c>
      <c r="V605" s="8">
        <f t="shared" si="627"/>
        <v>64559853.299999997</v>
      </c>
      <c r="W605" s="8">
        <f t="shared" si="627"/>
        <v>0</v>
      </c>
    </row>
    <row r="606" spans="1:23" ht="25.5" outlineLevel="4" x14ac:dyDescent="0.25">
      <c r="A606" s="19" t="s">
        <v>350</v>
      </c>
      <c r="B606" s="10"/>
      <c r="C606" s="10"/>
      <c r="D606" s="10"/>
      <c r="E606" s="18" t="s">
        <v>79</v>
      </c>
      <c r="F606" s="18" t="s">
        <v>91</v>
      </c>
      <c r="G606" s="18" t="s">
        <v>85</v>
      </c>
      <c r="H606" s="9" t="s">
        <v>65</v>
      </c>
      <c r="I606" s="10"/>
      <c r="J606" s="10"/>
      <c r="K606" s="8">
        <f t="shared" ref="K606:V606" si="628">K607+K619</f>
        <v>64550855.530000001</v>
      </c>
      <c r="L606" s="8">
        <f t="shared" ref="L606:R606" si="629">L607+L619</f>
        <v>64550855.530000001</v>
      </c>
      <c r="M606" s="8">
        <f t="shared" si="629"/>
        <v>677499.44</v>
      </c>
      <c r="N606" s="43">
        <f t="shared" si="629"/>
        <v>689499.44</v>
      </c>
      <c r="O606" s="43">
        <f t="shared" ref="O606:P606" si="630">O607+O619</f>
        <v>-12000</v>
      </c>
      <c r="P606" s="43">
        <f t="shared" si="630"/>
        <v>0</v>
      </c>
      <c r="Q606" s="43">
        <f t="shared" ref="Q606" si="631">Q607+Q619</f>
        <v>0</v>
      </c>
      <c r="R606" s="43">
        <f t="shared" si="629"/>
        <v>0</v>
      </c>
      <c r="S606" s="8">
        <f t="shared" ref="S606" si="632">S607+S619</f>
        <v>65228354.970000006</v>
      </c>
      <c r="T606" s="8">
        <f t="shared" si="628"/>
        <v>64555266.200000003</v>
      </c>
      <c r="U606" s="8">
        <f t="shared" si="628"/>
        <v>0</v>
      </c>
      <c r="V606" s="8">
        <f t="shared" si="628"/>
        <v>64559853.299999997</v>
      </c>
      <c r="W606" s="8">
        <f t="shared" ref="W606" si="633">W607+W619</f>
        <v>0</v>
      </c>
    </row>
    <row r="607" spans="1:23" ht="25.5" outlineLevel="4" x14ac:dyDescent="0.25">
      <c r="A607" s="19" t="s">
        <v>405</v>
      </c>
      <c r="B607" s="10" t="s">
        <v>65</v>
      </c>
      <c r="C607" s="10" t="s">
        <v>406</v>
      </c>
      <c r="D607" s="10" t="s">
        <v>139</v>
      </c>
      <c r="E607" s="18" t="s">
        <v>79</v>
      </c>
      <c r="F607" s="18" t="s">
        <v>91</v>
      </c>
      <c r="G607" s="18" t="s">
        <v>85</v>
      </c>
      <c r="H607" s="9" t="s">
        <v>65</v>
      </c>
      <c r="I607" s="10">
        <v>80340</v>
      </c>
      <c r="J607" s="10"/>
      <c r="K607" s="8">
        <f t="shared" ref="K607:V610" si="634">K611+K615</f>
        <v>5659790.6900000004</v>
      </c>
      <c r="L607" s="8">
        <f t="shared" ref="L607:R609" si="635">L611+L615</f>
        <v>5659790.6900000004</v>
      </c>
      <c r="M607" s="8">
        <f t="shared" si="635"/>
        <v>86999.44</v>
      </c>
      <c r="N607" s="43">
        <f t="shared" si="635"/>
        <v>98999.44</v>
      </c>
      <c r="O607" s="43">
        <f t="shared" ref="O607:P607" si="636">O611+O615</f>
        <v>-12000</v>
      </c>
      <c r="P607" s="43">
        <f t="shared" si="636"/>
        <v>0</v>
      </c>
      <c r="Q607" s="43">
        <f t="shared" ref="Q607" si="637">Q611+Q615</f>
        <v>0</v>
      </c>
      <c r="R607" s="43">
        <f t="shared" si="635"/>
        <v>0</v>
      </c>
      <c r="S607" s="8">
        <f t="shared" ref="S607" si="638">S611+S615</f>
        <v>5746790.1300000008</v>
      </c>
      <c r="T607" s="8">
        <f t="shared" si="634"/>
        <v>5660790.4100000001</v>
      </c>
      <c r="U607" s="8">
        <f t="shared" si="634"/>
        <v>0</v>
      </c>
      <c r="V607" s="8">
        <f t="shared" si="634"/>
        <v>5661830.1200000001</v>
      </c>
      <c r="W607" s="8">
        <f t="shared" ref="W607" si="639">W611+W615</f>
        <v>0</v>
      </c>
    </row>
    <row r="608" spans="1:23" ht="38.25" outlineLevel="4" x14ac:dyDescent="0.25">
      <c r="A608" s="19" t="s">
        <v>208</v>
      </c>
      <c r="B608" s="10" t="s">
        <v>65</v>
      </c>
      <c r="C608" s="10" t="s">
        <v>406</v>
      </c>
      <c r="D608" s="10" t="s">
        <v>25</v>
      </c>
      <c r="E608" s="18" t="s">
        <v>79</v>
      </c>
      <c r="F608" s="18" t="s">
        <v>91</v>
      </c>
      <c r="G608" s="18" t="s">
        <v>85</v>
      </c>
      <c r="H608" s="9" t="s">
        <v>65</v>
      </c>
      <c r="I608" s="10">
        <v>80340</v>
      </c>
      <c r="J608" s="10" t="s">
        <v>25</v>
      </c>
      <c r="K608" s="8">
        <f t="shared" si="634"/>
        <v>5659790.6900000004</v>
      </c>
      <c r="L608" s="8">
        <f t="shared" ref="L608:R608" si="640">L612+L616</f>
        <v>5659790.6900000004</v>
      </c>
      <c r="M608" s="8">
        <f t="shared" si="635"/>
        <v>86999.44</v>
      </c>
      <c r="N608" s="43">
        <f t="shared" ref="N608" si="641">N612+N616</f>
        <v>98999.44</v>
      </c>
      <c r="O608" s="43">
        <f t="shared" si="635"/>
        <v>-12000</v>
      </c>
      <c r="P608" s="43">
        <f t="shared" ref="P608" si="642">P612+P616</f>
        <v>0</v>
      </c>
      <c r="Q608" s="43">
        <f t="shared" ref="Q608" si="643">Q612+Q616</f>
        <v>0</v>
      </c>
      <c r="R608" s="43">
        <f t="shared" si="640"/>
        <v>0</v>
      </c>
      <c r="S608" s="8">
        <f t="shared" ref="S608" si="644">S612+S616</f>
        <v>5746790.1300000008</v>
      </c>
      <c r="T608" s="8">
        <f t="shared" si="634"/>
        <v>5660790.4100000001</v>
      </c>
      <c r="U608" s="8">
        <f t="shared" si="634"/>
        <v>0</v>
      </c>
      <c r="V608" s="8">
        <f t="shared" si="634"/>
        <v>5661830.1200000001</v>
      </c>
      <c r="W608" s="8">
        <f t="shared" ref="W608" si="645">W612+W616</f>
        <v>0</v>
      </c>
    </row>
    <row r="609" spans="1:23" ht="25.5" outlineLevel="4" x14ac:dyDescent="0.25">
      <c r="A609" s="19" t="s">
        <v>209</v>
      </c>
      <c r="B609" s="10" t="s">
        <v>65</v>
      </c>
      <c r="C609" s="10" t="s">
        <v>406</v>
      </c>
      <c r="D609" s="10" t="s">
        <v>26</v>
      </c>
      <c r="E609" s="18" t="s">
        <v>79</v>
      </c>
      <c r="F609" s="18" t="s">
        <v>91</v>
      </c>
      <c r="G609" s="18" t="s">
        <v>85</v>
      </c>
      <c r="H609" s="9" t="s">
        <v>65</v>
      </c>
      <c r="I609" s="10">
        <v>80340</v>
      </c>
      <c r="J609" s="10" t="s">
        <v>26</v>
      </c>
      <c r="K609" s="8">
        <f t="shared" si="634"/>
        <v>5659790.6900000004</v>
      </c>
      <c r="L609" s="8">
        <f t="shared" ref="L609:R609" si="646">L613+L617</f>
        <v>5659790.6900000004</v>
      </c>
      <c r="M609" s="8">
        <f t="shared" si="635"/>
        <v>86999.44</v>
      </c>
      <c r="N609" s="43">
        <f t="shared" ref="N609" si="647">N613+N617</f>
        <v>98999.44</v>
      </c>
      <c r="O609" s="43">
        <f t="shared" si="635"/>
        <v>-12000</v>
      </c>
      <c r="P609" s="43">
        <f t="shared" ref="P609" si="648">P613+P617</f>
        <v>0</v>
      </c>
      <c r="Q609" s="43">
        <f t="shared" ref="Q609" si="649">Q613+Q617</f>
        <v>0</v>
      </c>
      <c r="R609" s="43">
        <f t="shared" si="646"/>
        <v>0</v>
      </c>
      <c r="S609" s="8">
        <f t="shared" ref="S609" si="650">S613+S617</f>
        <v>5746790.1300000008</v>
      </c>
      <c r="T609" s="8">
        <f t="shared" si="634"/>
        <v>5660790.4100000001</v>
      </c>
      <c r="U609" s="8">
        <f t="shared" si="634"/>
        <v>0</v>
      </c>
      <c r="V609" s="8">
        <f t="shared" si="634"/>
        <v>5661830.1200000001</v>
      </c>
      <c r="W609" s="8">
        <f t="shared" ref="W609" si="651">W613+W617</f>
        <v>0</v>
      </c>
    </row>
    <row r="610" spans="1:23" ht="76.5" outlineLevel="4" x14ac:dyDescent="0.25">
      <c r="A610" s="19" t="s">
        <v>210</v>
      </c>
      <c r="B610" s="10" t="s">
        <v>65</v>
      </c>
      <c r="C610" s="10" t="s">
        <v>406</v>
      </c>
      <c r="D610" s="10" t="s">
        <v>27</v>
      </c>
      <c r="E610" s="18" t="s">
        <v>79</v>
      </c>
      <c r="F610" s="18" t="s">
        <v>91</v>
      </c>
      <c r="G610" s="18" t="s">
        <v>85</v>
      </c>
      <c r="H610" s="9" t="s">
        <v>65</v>
      </c>
      <c r="I610" s="10">
        <v>80340</v>
      </c>
      <c r="J610" s="10" t="s">
        <v>27</v>
      </c>
      <c r="K610" s="8">
        <f t="shared" si="634"/>
        <v>5659790.6900000004</v>
      </c>
      <c r="L610" s="8">
        <f t="shared" ref="L610:S610" si="652">L614+L618</f>
        <v>5659790.6900000004</v>
      </c>
      <c r="M610" s="8">
        <f t="shared" si="652"/>
        <v>86999.44</v>
      </c>
      <c r="N610" s="43">
        <f t="shared" si="652"/>
        <v>98999.44</v>
      </c>
      <c r="O610" s="43">
        <f t="shared" si="652"/>
        <v>-12000</v>
      </c>
      <c r="P610" s="43">
        <f t="shared" si="652"/>
        <v>0</v>
      </c>
      <c r="Q610" s="43">
        <f t="shared" si="652"/>
        <v>0</v>
      </c>
      <c r="R610" s="43">
        <f t="shared" si="652"/>
        <v>0</v>
      </c>
      <c r="S610" s="8">
        <f t="shared" si="652"/>
        <v>5746790.1300000008</v>
      </c>
      <c r="T610" s="8">
        <f t="shared" si="634"/>
        <v>5660790.4100000001</v>
      </c>
      <c r="U610" s="8">
        <f t="shared" si="634"/>
        <v>0</v>
      </c>
      <c r="V610" s="8">
        <f t="shared" si="634"/>
        <v>5661830.1200000001</v>
      </c>
      <c r="W610" s="8">
        <f t="shared" ref="W610" si="653">W614+W618</f>
        <v>0</v>
      </c>
    </row>
    <row r="611" spans="1:23" ht="38.25" outlineLevel="4" x14ac:dyDescent="0.25">
      <c r="A611" s="19" t="s">
        <v>176</v>
      </c>
      <c r="B611" s="10"/>
      <c r="C611" s="10"/>
      <c r="D611" s="10"/>
      <c r="E611" s="18" t="s">
        <v>79</v>
      </c>
      <c r="F611" s="18" t="s">
        <v>91</v>
      </c>
      <c r="G611" s="18" t="s">
        <v>85</v>
      </c>
      <c r="H611" s="9" t="s">
        <v>65</v>
      </c>
      <c r="I611" s="10">
        <v>80341</v>
      </c>
      <c r="J611" s="10"/>
      <c r="K611" s="8">
        <f t="shared" ref="K611:W613" si="654">K612</f>
        <v>5491217.6900000004</v>
      </c>
      <c r="L611" s="8">
        <f t="shared" si="654"/>
        <v>5491217.6900000004</v>
      </c>
      <c r="M611" s="8">
        <f t="shared" si="654"/>
        <v>86999.44</v>
      </c>
      <c r="N611" s="43">
        <f t="shared" si="654"/>
        <v>98999.44</v>
      </c>
      <c r="O611" s="43">
        <f t="shared" si="654"/>
        <v>-12000</v>
      </c>
      <c r="P611" s="43">
        <f t="shared" si="654"/>
        <v>0</v>
      </c>
      <c r="Q611" s="43">
        <f t="shared" si="654"/>
        <v>0</v>
      </c>
      <c r="R611" s="43">
        <f t="shared" si="654"/>
        <v>0</v>
      </c>
      <c r="S611" s="8">
        <f t="shared" si="654"/>
        <v>5578217.1300000008</v>
      </c>
      <c r="T611" s="8">
        <f t="shared" si="654"/>
        <v>5492217.4100000001</v>
      </c>
      <c r="U611" s="8">
        <f t="shared" si="654"/>
        <v>0</v>
      </c>
      <c r="V611" s="8">
        <f t="shared" si="654"/>
        <v>5493257.1200000001</v>
      </c>
      <c r="W611" s="8">
        <f t="shared" si="654"/>
        <v>0</v>
      </c>
    </row>
    <row r="612" spans="1:23" ht="38.25" outlineLevel="4" x14ac:dyDescent="0.25">
      <c r="A612" s="19" t="s">
        <v>152</v>
      </c>
      <c r="B612" s="10"/>
      <c r="C612" s="10"/>
      <c r="D612" s="10"/>
      <c r="E612" s="18" t="s">
        <v>79</v>
      </c>
      <c r="F612" s="18" t="s">
        <v>91</v>
      </c>
      <c r="G612" s="18" t="s">
        <v>85</v>
      </c>
      <c r="H612" s="9" t="s">
        <v>65</v>
      </c>
      <c r="I612" s="10">
        <v>80341</v>
      </c>
      <c r="J612" s="10" t="s">
        <v>25</v>
      </c>
      <c r="K612" s="8">
        <f t="shared" si="654"/>
        <v>5491217.6900000004</v>
      </c>
      <c r="L612" s="8">
        <f t="shared" si="654"/>
        <v>5491217.6900000004</v>
      </c>
      <c r="M612" s="8">
        <f t="shared" si="654"/>
        <v>86999.44</v>
      </c>
      <c r="N612" s="43">
        <f t="shared" si="654"/>
        <v>98999.44</v>
      </c>
      <c r="O612" s="43">
        <f t="shared" si="654"/>
        <v>-12000</v>
      </c>
      <c r="P612" s="43">
        <f t="shared" si="654"/>
        <v>0</v>
      </c>
      <c r="Q612" s="43">
        <f t="shared" si="654"/>
        <v>0</v>
      </c>
      <c r="R612" s="43">
        <f t="shared" si="654"/>
        <v>0</v>
      </c>
      <c r="S612" s="8">
        <f t="shared" si="654"/>
        <v>5578217.1300000008</v>
      </c>
      <c r="T612" s="8">
        <f t="shared" si="654"/>
        <v>5492217.4100000001</v>
      </c>
      <c r="U612" s="8">
        <f t="shared" si="654"/>
        <v>0</v>
      </c>
      <c r="V612" s="8">
        <f t="shared" si="654"/>
        <v>5493257.1200000001</v>
      </c>
      <c r="W612" s="8">
        <f t="shared" si="654"/>
        <v>0</v>
      </c>
    </row>
    <row r="613" spans="1:23" ht="25.5" outlineLevel="4" x14ac:dyDescent="0.25">
      <c r="A613" s="19" t="s">
        <v>153</v>
      </c>
      <c r="B613" s="10"/>
      <c r="C613" s="10"/>
      <c r="D613" s="10"/>
      <c r="E613" s="18" t="s">
        <v>79</v>
      </c>
      <c r="F613" s="18" t="s">
        <v>91</v>
      </c>
      <c r="G613" s="18" t="s">
        <v>85</v>
      </c>
      <c r="H613" s="9" t="s">
        <v>65</v>
      </c>
      <c r="I613" s="10">
        <v>80341</v>
      </c>
      <c r="J613" s="10" t="s">
        <v>26</v>
      </c>
      <c r="K613" s="8">
        <f t="shared" si="654"/>
        <v>5491217.6900000004</v>
      </c>
      <c r="L613" s="8">
        <f t="shared" si="654"/>
        <v>5491217.6900000004</v>
      </c>
      <c r="M613" s="8">
        <f t="shared" si="654"/>
        <v>86999.44</v>
      </c>
      <c r="N613" s="43">
        <f t="shared" si="654"/>
        <v>98999.44</v>
      </c>
      <c r="O613" s="43">
        <f t="shared" si="654"/>
        <v>-12000</v>
      </c>
      <c r="P613" s="43">
        <f t="shared" si="654"/>
        <v>0</v>
      </c>
      <c r="Q613" s="43">
        <f t="shared" si="654"/>
        <v>0</v>
      </c>
      <c r="R613" s="43">
        <f t="shared" si="654"/>
        <v>0</v>
      </c>
      <c r="S613" s="8">
        <f t="shared" si="654"/>
        <v>5578217.1300000008</v>
      </c>
      <c r="T613" s="8">
        <f t="shared" si="654"/>
        <v>5492217.4100000001</v>
      </c>
      <c r="U613" s="8">
        <f t="shared" si="654"/>
        <v>0</v>
      </c>
      <c r="V613" s="8">
        <f t="shared" si="654"/>
        <v>5493257.1200000001</v>
      </c>
      <c r="W613" s="8">
        <f t="shared" si="654"/>
        <v>0</v>
      </c>
    </row>
    <row r="614" spans="1:23" ht="76.5" outlineLevel="4" x14ac:dyDescent="0.25">
      <c r="A614" s="19" t="s">
        <v>154</v>
      </c>
      <c r="B614" s="10"/>
      <c r="C614" s="10"/>
      <c r="D614" s="10"/>
      <c r="E614" s="18" t="s">
        <v>79</v>
      </c>
      <c r="F614" s="18" t="s">
        <v>91</v>
      </c>
      <c r="G614" s="18" t="s">
        <v>85</v>
      </c>
      <c r="H614" s="9" t="s">
        <v>65</v>
      </c>
      <c r="I614" s="10">
        <v>80341</v>
      </c>
      <c r="J614" s="10" t="s">
        <v>27</v>
      </c>
      <c r="K614" s="1">
        <v>5491217.6900000004</v>
      </c>
      <c r="L614" s="1">
        <v>5491217.6900000004</v>
      </c>
      <c r="M614" s="1">
        <f>SUM(N614:R614)</f>
        <v>86999.44</v>
      </c>
      <c r="N614" s="48">
        <v>98999.44</v>
      </c>
      <c r="O614" s="45">
        <v>-12000</v>
      </c>
      <c r="P614" s="45"/>
      <c r="Q614" s="45"/>
      <c r="R614" s="45"/>
      <c r="S614" s="1">
        <f>L614+M614</f>
        <v>5578217.1300000008</v>
      </c>
      <c r="T614" s="1">
        <v>5492217.4100000001</v>
      </c>
      <c r="U614" s="1"/>
      <c r="V614" s="1">
        <v>5493257.1200000001</v>
      </c>
      <c r="W614" s="1"/>
    </row>
    <row r="615" spans="1:23" ht="51" hidden="1" outlineLevel="4" x14ac:dyDescent="0.25">
      <c r="A615" s="19" t="s">
        <v>177</v>
      </c>
      <c r="B615" s="10"/>
      <c r="C615" s="10"/>
      <c r="D615" s="10"/>
      <c r="E615" s="18" t="s">
        <v>79</v>
      </c>
      <c r="F615" s="18" t="s">
        <v>91</v>
      </c>
      <c r="G615" s="18" t="s">
        <v>85</v>
      </c>
      <c r="H615" s="9" t="s">
        <v>65</v>
      </c>
      <c r="I615" s="10">
        <v>80343</v>
      </c>
      <c r="J615" s="10"/>
      <c r="K615" s="8">
        <f t="shared" ref="K615:W617" si="655">K616</f>
        <v>168573</v>
      </c>
      <c r="L615" s="8">
        <f t="shared" si="655"/>
        <v>168573</v>
      </c>
      <c r="M615" s="8">
        <f t="shared" si="655"/>
        <v>0</v>
      </c>
      <c r="N615" s="43">
        <f t="shared" si="655"/>
        <v>0</v>
      </c>
      <c r="O615" s="43">
        <f t="shared" si="655"/>
        <v>0</v>
      </c>
      <c r="P615" s="43">
        <f t="shared" si="655"/>
        <v>0</v>
      </c>
      <c r="Q615" s="43">
        <f t="shared" si="655"/>
        <v>0</v>
      </c>
      <c r="R615" s="43">
        <f t="shared" si="655"/>
        <v>0</v>
      </c>
      <c r="S615" s="8">
        <f t="shared" si="655"/>
        <v>168573</v>
      </c>
      <c r="T615" s="8">
        <f t="shared" si="655"/>
        <v>168573</v>
      </c>
      <c r="U615" s="8">
        <f t="shared" si="655"/>
        <v>0</v>
      </c>
      <c r="V615" s="8">
        <f t="shared" si="655"/>
        <v>168573</v>
      </c>
      <c r="W615" s="8">
        <f t="shared" si="655"/>
        <v>0</v>
      </c>
    </row>
    <row r="616" spans="1:23" ht="38.25" hidden="1" outlineLevel="4" x14ac:dyDescent="0.25">
      <c r="A616" s="19" t="s">
        <v>152</v>
      </c>
      <c r="B616" s="10"/>
      <c r="C616" s="10"/>
      <c r="D616" s="10"/>
      <c r="E616" s="18" t="s">
        <v>79</v>
      </c>
      <c r="F616" s="18" t="s">
        <v>91</v>
      </c>
      <c r="G616" s="18" t="s">
        <v>85</v>
      </c>
      <c r="H616" s="9" t="s">
        <v>65</v>
      </c>
      <c r="I616" s="10">
        <v>80343</v>
      </c>
      <c r="J616" s="10" t="s">
        <v>25</v>
      </c>
      <c r="K616" s="8">
        <f t="shared" si="655"/>
        <v>168573</v>
      </c>
      <c r="L616" s="8">
        <f t="shared" si="655"/>
        <v>168573</v>
      </c>
      <c r="M616" s="8">
        <f t="shared" si="655"/>
        <v>0</v>
      </c>
      <c r="N616" s="43">
        <f t="shared" si="655"/>
        <v>0</v>
      </c>
      <c r="O616" s="43">
        <f t="shared" si="655"/>
        <v>0</v>
      </c>
      <c r="P616" s="43">
        <f t="shared" si="655"/>
        <v>0</v>
      </c>
      <c r="Q616" s="43">
        <f t="shared" si="655"/>
        <v>0</v>
      </c>
      <c r="R616" s="43">
        <f t="shared" si="655"/>
        <v>0</v>
      </c>
      <c r="S616" s="8">
        <f t="shared" si="655"/>
        <v>168573</v>
      </c>
      <c r="T616" s="8">
        <f t="shared" si="655"/>
        <v>168573</v>
      </c>
      <c r="U616" s="8">
        <f t="shared" si="655"/>
        <v>0</v>
      </c>
      <c r="V616" s="8">
        <f t="shared" si="655"/>
        <v>168573</v>
      </c>
      <c r="W616" s="8">
        <f t="shared" si="655"/>
        <v>0</v>
      </c>
    </row>
    <row r="617" spans="1:23" ht="25.5" hidden="1" outlineLevel="4" x14ac:dyDescent="0.25">
      <c r="A617" s="19" t="s">
        <v>153</v>
      </c>
      <c r="B617" s="10"/>
      <c r="C617" s="10"/>
      <c r="D617" s="10"/>
      <c r="E617" s="18" t="s">
        <v>79</v>
      </c>
      <c r="F617" s="18" t="s">
        <v>91</v>
      </c>
      <c r="G617" s="18" t="s">
        <v>85</v>
      </c>
      <c r="H617" s="9" t="s">
        <v>65</v>
      </c>
      <c r="I617" s="10">
        <v>80343</v>
      </c>
      <c r="J617" s="10" t="s">
        <v>26</v>
      </c>
      <c r="K617" s="8">
        <f t="shared" si="655"/>
        <v>168573</v>
      </c>
      <c r="L617" s="8">
        <f t="shared" si="655"/>
        <v>168573</v>
      </c>
      <c r="M617" s="8">
        <f t="shared" si="655"/>
        <v>0</v>
      </c>
      <c r="N617" s="43">
        <f t="shared" si="655"/>
        <v>0</v>
      </c>
      <c r="O617" s="43">
        <f t="shared" si="655"/>
        <v>0</v>
      </c>
      <c r="P617" s="43">
        <f t="shared" si="655"/>
        <v>0</v>
      </c>
      <c r="Q617" s="43">
        <f t="shared" si="655"/>
        <v>0</v>
      </c>
      <c r="R617" s="43">
        <f t="shared" si="655"/>
        <v>0</v>
      </c>
      <c r="S617" s="8">
        <f t="shared" si="655"/>
        <v>168573</v>
      </c>
      <c r="T617" s="8">
        <f t="shared" si="655"/>
        <v>168573</v>
      </c>
      <c r="U617" s="8">
        <f t="shared" si="655"/>
        <v>0</v>
      </c>
      <c r="V617" s="8">
        <f t="shared" si="655"/>
        <v>168573</v>
      </c>
      <c r="W617" s="8">
        <f t="shared" si="655"/>
        <v>0</v>
      </c>
    </row>
    <row r="618" spans="1:23" ht="76.5" hidden="1" outlineLevel="4" x14ac:dyDescent="0.25">
      <c r="A618" s="19" t="s">
        <v>154</v>
      </c>
      <c r="B618" s="10"/>
      <c r="C618" s="10"/>
      <c r="D618" s="10"/>
      <c r="E618" s="18" t="s">
        <v>79</v>
      </c>
      <c r="F618" s="18" t="s">
        <v>91</v>
      </c>
      <c r="G618" s="18" t="s">
        <v>85</v>
      </c>
      <c r="H618" s="9" t="s">
        <v>65</v>
      </c>
      <c r="I618" s="10">
        <v>80343</v>
      </c>
      <c r="J618" s="10" t="s">
        <v>27</v>
      </c>
      <c r="K618" s="1">
        <v>168573</v>
      </c>
      <c r="L618" s="1">
        <v>168573</v>
      </c>
      <c r="M618" s="1"/>
      <c r="N618" s="45"/>
      <c r="O618" s="45"/>
      <c r="P618" s="45"/>
      <c r="Q618" s="45"/>
      <c r="R618" s="45"/>
      <c r="S618" s="1">
        <v>168573</v>
      </c>
      <c r="T618" s="1">
        <v>168573</v>
      </c>
      <c r="U618" s="1"/>
      <c r="V618" s="1">
        <v>168573</v>
      </c>
      <c r="W618" s="1"/>
    </row>
    <row r="619" spans="1:23" ht="51" outlineLevel="4" x14ac:dyDescent="0.25">
      <c r="A619" s="19" t="s">
        <v>211</v>
      </c>
      <c r="B619" s="10" t="s">
        <v>65</v>
      </c>
      <c r="C619" s="10" t="s">
        <v>407</v>
      </c>
      <c r="D619" s="10" t="s">
        <v>139</v>
      </c>
      <c r="E619" s="18" t="s">
        <v>79</v>
      </c>
      <c r="F619" s="18" t="s">
        <v>91</v>
      </c>
      <c r="G619" s="18" t="s">
        <v>85</v>
      </c>
      <c r="H619" s="9" t="s">
        <v>65</v>
      </c>
      <c r="I619" s="10">
        <v>80720</v>
      </c>
      <c r="J619" s="10"/>
      <c r="K619" s="8">
        <f t="shared" ref="K619:V622" si="656">K623+K627</f>
        <v>58891064.840000004</v>
      </c>
      <c r="L619" s="8">
        <f t="shared" ref="L619:R621" si="657">L623+L627</f>
        <v>58891064.840000004</v>
      </c>
      <c r="M619" s="8">
        <f t="shared" si="657"/>
        <v>590500</v>
      </c>
      <c r="N619" s="43">
        <f t="shared" si="657"/>
        <v>590500</v>
      </c>
      <c r="O619" s="43">
        <f t="shared" ref="O619:P619" si="658">O623+O627</f>
        <v>0</v>
      </c>
      <c r="P619" s="43">
        <f t="shared" si="658"/>
        <v>0</v>
      </c>
      <c r="Q619" s="43">
        <f t="shared" ref="Q619" si="659">Q623+Q627</f>
        <v>0</v>
      </c>
      <c r="R619" s="43">
        <f t="shared" si="657"/>
        <v>0</v>
      </c>
      <c r="S619" s="8">
        <f t="shared" ref="S619" si="660">S623+S627</f>
        <v>59481564.840000004</v>
      </c>
      <c r="T619" s="8">
        <f t="shared" si="656"/>
        <v>58894475.789999999</v>
      </c>
      <c r="U619" s="8">
        <f t="shared" si="656"/>
        <v>0</v>
      </c>
      <c r="V619" s="8">
        <f t="shared" si="656"/>
        <v>58898023.18</v>
      </c>
      <c r="W619" s="8">
        <f t="shared" ref="W619" si="661">W623+W627</f>
        <v>0</v>
      </c>
    </row>
    <row r="620" spans="1:23" ht="38.25" outlineLevel="4" x14ac:dyDescent="0.25">
      <c r="A620" s="19" t="s">
        <v>208</v>
      </c>
      <c r="B620" s="10" t="s">
        <v>65</v>
      </c>
      <c r="C620" s="10" t="s">
        <v>407</v>
      </c>
      <c r="D620" s="10" t="s">
        <v>25</v>
      </c>
      <c r="E620" s="18" t="s">
        <v>79</v>
      </c>
      <c r="F620" s="18" t="s">
        <v>91</v>
      </c>
      <c r="G620" s="18" t="s">
        <v>85</v>
      </c>
      <c r="H620" s="9" t="s">
        <v>65</v>
      </c>
      <c r="I620" s="10">
        <v>80720</v>
      </c>
      <c r="J620" s="10" t="s">
        <v>25</v>
      </c>
      <c r="K620" s="8">
        <f t="shared" si="656"/>
        <v>58891064.840000004</v>
      </c>
      <c r="L620" s="8">
        <f t="shared" ref="L620:R620" si="662">L624+L628</f>
        <v>58891064.840000004</v>
      </c>
      <c r="M620" s="8">
        <f t="shared" si="657"/>
        <v>590500</v>
      </c>
      <c r="N620" s="43">
        <f t="shared" ref="N620" si="663">N624+N628</f>
        <v>590500</v>
      </c>
      <c r="O620" s="43">
        <f t="shared" si="657"/>
        <v>0</v>
      </c>
      <c r="P620" s="43">
        <f t="shared" ref="P620" si="664">P624+P628</f>
        <v>0</v>
      </c>
      <c r="Q620" s="43">
        <f t="shared" ref="Q620" si="665">Q624+Q628</f>
        <v>0</v>
      </c>
      <c r="R620" s="43">
        <f t="shared" si="662"/>
        <v>0</v>
      </c>
      <c r="S620" s="8">
        <f t="shared" ref="S620" si="666">S624+S628</f>
        <v>59481564.840000004</v>
      </c>
      <c r="T620" s="8">
        <f t="shared" si="656"/>
        <v>58894475.789999999</v>
      </c>
      <c r="U620" s="8">
        <f t="shared" si="656"/>
        <v>0</v>
      </c>
      <c r="V620" s="8">
        <f t="shared" si="656"/>
        <v>58898023.18</v>
      </c>
      <c r="W620" s="8">
        <f t="shared" ref="W620" si="667">W624+W628</f>
        <v>0</v>
      </c>
    </row>
    <row r="621" spans="1:23" ht="25.5" outlineLevel="4" x14ac:dyDescent="0.25">
      <c r="A621" s="19" t="s">
        <v>209</v>
      </c>
      <c r="B621" s="10" t="s">
        <v>65</v>
      </c>
      <c r="C621" s="10" t="s">
        <v>407</v>
      </c>
      <c r="D621" s="10" t="s">
        <v>26</v>
      </c>
      <c r="E621" s="18" t="s">
        <v>79</v>
      </c>
      <c r="F621" s="18" t="s">
        <v>91</v>
      </c>
      <c r="G621" s="18" t="s">
        <v>85</v>
      </c>
      <c r="H621" s="9" t="s">
        <v>65</v>
      </c>
      <c r="I621" s="10">
        <v>80720</v>
      </c>
      <c r="J621" s="10" t="s">
        <v>26</v>
      </c>
      <c r="K621" s="8">
        <f t="shared" si="656"/>
        <v>58891064.840000004</v>
      </c>
      <c r="L621" s="8">
        <f t="shared" ref="L621:R621" si="668">L625+L629</f>
        <v>58891064.840000004</v>
      </c>
      <c r="M621" s="8">
        <f t="shared" si="657"/>
        <v>590500</v>
      </c>
      <c r="N621" s="43">
        <f t="shared" ref="N621" si="669">N625+N629</f>
        <v>590500</v>
      </c>
      <c r="O621" s="43">
        <f t="shared" si="657"/>
        <v>0</v>
      </c>
      <c r="P621" s="43">
        <f t="shared" ref="P621" si="670">P625+P629</f>
        <v>0</v>
      </c>
      <c r="Q621" s="43">
        <f t="shared" ref="Q621" si="671">Q625+Q629</f>
        <v>0</v>
      </c>
      <c r="R621" s="43">
        <f t="shared" si="668"/>
        <v>0</v>
      </c>
      <c r="S621" s="8">
        <f t="shared" ref="S621" si="672">S625+S629</f>
        <v>59481564.840000004</v>
      </c>
      <c r="T621" s="8">
        <f t="shared" si="656"/>
        <v>58894475.789999999</v>
      </c>
      <c r="U621" s="8">
        <f t="shared" si="656"/>
        <v>0</v>
      </c>
      <c r="V621" s="8">
        <f t="shared" si="656"/>
        <v>58898023.18</v>
      </c>
      <c r="W621" s="8">
        <f t="shared" ref="W621" si="673">W625+W629</f>
        <v>0</v>
      </c>
    </row>
    <row r="622" spans="1:23" ht="76.5" outlineLevel="4" x14ac:dyDescent="0.25">
      <c r="A622" s="19" t="s">
        <v>210</v>
      </c>
      <c r="B622" s="10" t="s">
        <v>65</v>
      </c>
      <c r="C622" s="10" t="s">
        <v>407</v>
      </c>
      <c r="D622" s="10" t="s">
        <v>27</v>
      </c>
      <c r="E622" s="18" t="s">
        <v>79</v>
      </c>
      <c r="F622" s="18" t="s">
        <v>91</v>
      </c>
      <c r="G622" s="18" t="s">
        <v>85</v>
      </c>
      <c r="H622" s="9" t="s">
        <v>65</v>
      </c>
      <c r="I622" s="10">
        <v>80720</v>
      </c>
      <c r="J622" s="10" t="s">
        <v>27</v>
      </c>
      <c r="K622" s="8">
        <f t="shared" si="656"/>
        <v>58891064.840000004</v>
      </c>
      <c r="L622" s="8">
        <f t="shared" ref="L622:S622" si="674">L626+L630</f>
        <v>58891064.840000004</v>
      </c>
      <c r="M622" s="8">
        <f t="shared" si="674"/>
        <v>590500</v>
      </c>
      <c r="N622" s="43">
        <f t="shared" si="674"/>
        <v>590500</v>
      </c>
      <c r="O622" s="43">
        <f t="shared" si="674"/>
        <v>0</v>
      </c>
      <c r="P622" s="43">
        <f t="shared" si="674"/>
        <v>0</v>
      </c>
      <c r="Q622" s="43">
        <f t="shared" si="674"/>
        <v>0</v>
      </c>
      <c r="R622" s="43">
        <f t="shared" si="674"/>
        <v>0</v>
      </c>
      <c r="S622" s="8">
        <f t="shared" si="674"/>
        <v>59481564.840000004</v>
      </c>
      <c r="T622" s="8">
        <f t="shared" si="656"/>
        <v>58894475.789999999</v>
      </c>
      <c r="U622" s="8">
        <f t="shared" si="656"/>
        <v>0</v>
      </c>
      <c r="V622" s="8">
        <f t="shared" si="656"/>
        <v>58898023.18</v>
      </c>
      <c r="W622" s="8">
        <f t="shared" ref="W622" si="675">W626+W630</f>
        <v>0</v>
      </c>
    </row>
    <row r="623" spans="1:23" ht="63.75" outlineLevel="4" x14ac:dyDescent="0.25">
      <c r="A623" s="19" t="s">
        <v>178</v>
      </c>
      <c r="B623" s="10"/>
      <c r="C623" s="10"/>
      <c r="D623" s="10"/>
      <c r="E623" s="18" t="s">
        <v>79</v>
      </c>
      <c r="F623" s="18" t="s">
        <v>91</v>
      </c>
      <c r="G623" s="18" t="s">
        <v>85</v>
      </c>
      <c r="H623" s="9" t="s">
        <v>65</v>
      </c>
      <c r="I623" s="10">
        <v>80721</v>
      </c>
      <c r="J623" s="10"/>
      <c r="K623" s="8">
        <f t="shared" ref="K623:W625" si="676">K624</f>
        <v>58891064.840000004</v>
      </c>
      <c r="L623" s="8">
        <f t="shared" si="676"/>
        <v>58891064.840000004</v>
      </c>
      <c r="M623" s="8">
        <f t="shared" si="676"/>
        <v>590500</v>
      </c>
      <c r="N623" s="43">
        <f t="shared" si="676"/>
        <v>590500</v>
      </c>
      <c r="O623" s="43">
        <f t="shared" si="676"/>
        <v>0</v>
      </c>
      <c r="P623" s="43">
        <f t="shared" si="676"/>
        <v>0</v>
      </c>
      <c r="Q623" s="43">
        <f t="shared" si="676"/>
        <v>0</v>
      </c>
      <c r="R623" s="43">
        <f t="shared" si="676"/>
        <v>0</v>
      </c>
      <c r="S623" s="8">
        <f t="shared" si="676"/>
        <v>59481564.840000004</v>
      </c>
      <c r="T623" s="8">
        <f t="shared" si="676"/>
        <v>58894475.789999999</v>
      </c>
      <c r="U623" s="8">
        <f t="shared" si="676"/>
        <v>0</v>
      </c>
      <c r="V623" s="8">
        <f t="shared" si="676"/>
        <v>58898023.18</v>
      </c>
      <c r="W623" s="8">
        <f t="shared" si="676"/>
        <v>0</v>
      </c>
    </row>
    <row r="624" spans="1:23" ht="38.25" outlineLevel="4" x14ac:dyDescent="0.25">
      <c r="A624" s="19" t="s">
        <v>152</v>
      </c>
      <c r="B624" s="10"/>
      <c r="C624" s="10"/>
      <c r="D624" s="10"/>
      <c r="E624" s="18" t="s">
        <v>79</v>
      </c>
      <c r="F624" s="18" t="s">
        <v>91</v>
      </c>
      <c r="G624" s="18" t="s">
        <v>85</v>
      </c>
      <c r="H624" s="9" t="s">
        <v>65</v>
      </c>
      <c r="I624" s="10">
        <v>80721</v>
      </c>
      <c r="J624" s="10">
        <v>600</v>
      </c>
      <c r="K624" s="8">
        <f t="shared" si="676"/>
        <v>58891064.840000004</v>
      </c>
      <c r="L624" s="8">
        <f t="shared" si="676"/>
        <v>58891064.840000004</v>
      </c>
      <c r="M624" s="8">
        <f t="shared" si="676"/>
        <v>590500</v>
      </c>
      <c r="N624" s="43">
        <f t="shared" si="676"/>
        <v>590500</v>
      </c>
      <c r="O624" s="43">
        <f t="shared" si="676"/>
        <v>0</v>
      </c>
      <c r="P624" s="43">
        <f t="shared" si="676"/>
        <v>0</v>
      </c>
      <c r="Q624" s="43">
        <f t="shared" si="676"/>
        <v>0</v>
      </c>
      <c r="R624" s="43">
        <f t="shared" si="676"/>
        <v>0</v>
      </c>
      <c r="S624" s="8">
        <f t="shared" si="676"/>
        <v>59481564.840000004</v>
      </c>
      <c r="T624" s="8">
        <f t="shared" si="676"/>
        <v>58894475.789999999</v>
      </c>
      <c r="U624" s="8">
        <f t="shared" si="676"/>
        <v>0</v>
      </c>
      <c r="V624" s="8">
        <f t="shared" si="676"/>
        <v>58898023.18</v>
      </c>
      <c r="W624" s="8">
        <f t="shared" si="676"/>
        <v>0</v>
      </c>
    </row>
    <row r="625" spans="1:23" ht="25.5" outlineLevel="4" x14ac:dyDescent="0.25">
      <c r="A625" s="19" t="s">
        <v>153</v>
      </c>
      <c r="B625" s="10"/>
      <c r="C625" s="10"/>
      <c r="D625" s="10"/>
      <c r="E625" s="18" t="s">
        <v>79</v>
      </c>
      <c r="F625" s="18" t="s">
        <v>91</v>
      </c>
      <c r="G625" s="18" t="s">
        <v>85</v>
      </c>
      <c r="H625" s="9" t="s">
        <v>65</v>
      </c>
      <c r="I625" s="10">
        <v>80721</v>
      </c>
      <c r="J625" s="10">
        <v>610</v>
      </c>
      <c r="K625" s="8">
        <f t="shared" si="676"/>
        <v>58891064.840000004</v>
      </c>
      <c r="L625" s="8">
        <f t="shared" si="676"/>
        <v>58891064.840000004</v>
      </c>
      <c r="M625" s="8">
        <f t="shared" si="676"/>
        <v>590500</v>
      </c>
      <c r="N625" s="43">
        <f>N626</f>
        <v>590500</v>
      </c>
      <c r="O625" s="43"/>
      <c r="P625" s="43"/>
      <c r="Q625" s="43">
        <f t="shared" si="676"/>
        <v>0</v>
      </c>
      <c r="R625" s="43">
        <f t="shared" si="676"/>
        <v>0</v>
      </c>
      <c r="S625" s="8">
        <f t="shared" si="676"/>
        <v>59481564.840000004</v>
      </c>
      <c r="T625" s="8">
        <f t="shared" si="676"/>
        <v>58894475.789999999</v>
      </c>
      <c r="U625" s="8">
        <f t="shared" si="676"/>
        <v>0</v>
      </c>
      <c r="V625" s="8">
        <f t="shared" si="676"/>
        <v>58898023.18</v>
      </c>
      <c r="W625" s="8">
        <f t="shared" si="676"/>
        <v>0</v>
      </c>
    </row>
    <row r="626" spans="1:23" ht="76.5" outlineLevel="4" x14ac:dyDescent="0.25">
      <c r="A626" s="19" t="s">
        <v>154</v>
      </c>
      <c r="B626" s="10"/>
      <c r="C626" s="10"/>
      <c r="D626" s="10"/>
      <c r="E626" s="18" t="s">
        <v>79</v>
      </c>
      <c r="F626" s="18" t="s">
        <v>91</v>
      </c>
      <c r="G626" s="18" t="s">
        <v>85</v>
      </c>
      <c r="H626" s="9" t="s">
        <v>65</v>
      </c>
      <c r="I626" s="10">
        <v>80721</v>
      </c>
      <c r="J626" s="10">
        <v>611</v>
      </c>
      <c r="K626" s="1">
        <v>58891064.840000004</v>
      </c>
      <c r="L626" s="1">
        <v>58891064.840000004</v>
      </c>
      <c r="M626" s="1">
        <f>SUM(N626:R626)</f>
        <v>590500</v>
      </c>
      <c r="N626" s="63">
        <v>590500</v>
      </c>
      <c r="O626" s="45"/>
      <c r="P626" s="45"/>
      <c r="Q626" s="45"/>
      <c r="R626" s="45"/>
      <c r="S626" s="1">
        <f>L626+M626</f>
        <v>59481564.840000004</v>
      </c>
      <c r="T626" s="1">
        <v>58894475.789999999</v>
      </c>
      <c r="U626" s="1"/>
      <c r="V626" s="1">
        <v>58898023.18</v>
      </c>
      <c r="W626" s="1"/>
    </row>
    <row r="627" spans="1:23" ht="63.75" hidden="1" outlineLevel="4" x14ac:dyDescent="0.25">
      <c r="A627" s="19" t="s">
        <v>179</v>
      </c>
      <c r="B627" s="10" t="s">
        <v>65</v>
      </c>
      <c r="C627" s="10" t="s">
        <v>408</v>
      </c>
      <c r="D627" s="10" t="s">
        <v>139</v>
      </c>
      <c r="E627" s="18" t="s">
        <v>79</v>
      </c>
      <c r="F627" s="18" t="s">
        <v>91</v>
      </c>
      <c r="G627" s="18" t="s">
        <v>85</v>
      </c>
      <c r="H627" s="9" t="s">
        <v>65</v>
      </c>
      <c r="I627" s="10">
        <v>80723</v>
      </c>
      <c r="J627" s="10"/>
      <c r="K627" s="8">
        <f t="shared" ref="K627:W629" si="677">K628</f>
        <v>0</v>
      </c>
      <c r="L627" s="8">
        <f t="shared" si="677"/>
        <v>0</v>
      </c>
      <c r="M627" s="8">
        <f t="shared" si="677"/>
        <v>0</v>
      </c>
      <c r="N627" s="43">
        <f t="shared" si="677"/>
        <v>0</v>
      </c>
      <c r="O627" s="43">
        <f t="shared" si="677"/>
        <v>0</v>
      </c>
      <c r="P627" s="43">
        <f t="shared" si="677"/>
        <v>0</v>
      </c>
      <c r="Q627" s="43">
        <f t="shared" si="677"/>
        <v>0</v>
      </c>
      <c r="R627" s="43">
        <f t="shared" si="677"/>
        <v>0</v>
      </c>
      <c r="S627" s="8">
        <f t="shared" si="677"/>
        <v>0</v>
      </c>
      <c r="T627" s="8">
        <f t="shared" si="677"/>
        <v>0</v>
      </c>
      <c r="U627" s="8">
        <f t="shared" si="677"/>
        <v>0</v>
      </c>
      <c r="V627" s="8">
        <f t="shared" si="677"/>
        <v>0</v>
      </c>
      <c r="W627" s="8">
        <f t="shared" si="677"/>
        <v>0</v>
      </c>
    </row>
    <row r="628" spans="1:23" ht="38.25" hidden="1" outlineLevel="4" x14ac:dyDescent="0.25">
      <c r="A628" s="19" t="s">
        <v>208</v>
      </c>
      <c r="B628" s="10" t="s">
        <v>65</v>
      </c>
      <c r="C628" s="10" t="s">
        <v>408</v>
      </c>
      <c r="D628" s="10" t="s">
        <v>25</v>
      </c>
      <c r="E628" s="18" t="s">
        <v>79</v>
      </c>
      <c r="F628" s="18" t="s">
        <v>91</v>
      </c>
      <c r="G628" s="18" t="s">
        <v>85</v>
      </c>
      <c r="H628" s="9" t="s">
        <v>65</v>
      </c>
      <c r="I628" s="10">
        <v>80723</v>
      </c>
      <c r="J628" s="10" t="s">
        <v>25</v>
      </c>
      <c r="K628" s="8">
        <f t="shared" si="677"/>
        <v>0</v>
      </c>
      <c r="L628" s="8">
        <f t="shared" si="677"/>
        <v>0</v>
      </c>
      <c r="M628" s="8">
        <f t="shared" si="677"/>
        <v>0</v>
      </c>
      <c r="N628" s="43">
        <f t="shared" si="677"/>
        <v>0</v>
      </c>
      <c r="O628" s="43">
        <f t="shared" si="677"/>
        <v>0</v>
      </c>
      <c r="P628" s="43">
        <f t="shared" si="677"/>
        <v>0</v>
      </c>
      <c r="Q628" s="43">
        <f t="shared" si="677"/>
        <v>0</v>
      </c>
      <c r="R628" s="43">
        <f t="shared" si="677"/>
        <v>0</v>
      </c>
      <c r="S628" s="8">
        <f t="shared" si="677"/>
        <v>0</v>
      </c>
      <c r="T628" s="8">
        <f t="shared" si="677"/>
        <v>0</v>
      </c>
      <c r="U628" s="8">
        <f t="shared" si="677"/>
        <v>0</v>
      </c>
      <c r="V628" s="8">
        <f t="shared" si="677"/>
        <v>0</v>
      </c>
      <c r="W628" s="8">
        <f t="shared" si="677"/>
        <v>0</v>
      </c>
    </row>
    <row r="629" spans="1:23" ht="25.5" hidden="1" outlineLevel="4" x14ac:dyDescent="0.25">
      <c r="A629" s="19" t="s">
        <v>209</v>
      </c>
      <c r="B629" s="10" t="s">
        <v>65</v>
      </c>
      <c r="C629" s="10" t="s">
        <v>408</v>
      </c>
      <c r="D629" s="10" t="s">
        <v>26</v>
      </c>
      <c r="E629" s="18" t="s">
        <v>79</v>
      </c>
      <c r="F629" s="18" t="s">
        <v>91</v>
      </c>
      <c r="G629" s="18" t="s">
        <v>85</v>
      </c>
      <c r="H629" s="9" t="s">
        <v>65</v>
      </c>
      <c r="I629" s="10">
        <v>80723</v>
      </c>
      <c r="J629" s="10" t="s">
        <v>26</v>
      </c>
      <c r="K629" s="8">
        <f t="shared" si="677"/>
        <v>0</v>
      </c>
      <c r="L629" s="8">
        <f t="shared" si="677"/>
        <v>0</v>
      </c>
      <c r="M629" s="8">
        <f t="shared" si="677"/>
        <v>0</v>
      </c>
      <c r="N629" s="43">
        <f t="shared" si="677"/>
        <v>0</v>
      </c>
      <c r="O629" s="43">
        <f t="shared" si="677"/>
        <v>0</v>
      </c>
      <c r="P629" s="43">
        <f t="shared" si="677"/>
        <v>0</v>
      </c>
      <c r="Q629" s="43">
        <f t="shared" si="677"/>
        <v>0</v>
      </c>
      <c r="R629" s="43">
        <f t="shared" si="677"/>
        <v>0</v>
      </c>
      <c r="S629" s="8">
        <f t="shared" si="677"/>
        <v>0</v>
      </c>
      <c r="T629" s="8">
        <f t="shared" si="677"/>
        <v>0</v>
      </c>
      <c r="U629" s="8">
        <f t="shared" si="677"/>
        <v>0</v>
      </c>
      <c r="V629" s="8">
        <f t="shared" si="677"/>
        <v>0</v>
      </c>
      <c r="W629" s="8">
        <f t="shared" si="677"/>
        <v>0</v>
      </c>
    </row>
    <row r="630" spans="1:23" ht="76.5" hidden="1" outlineLevel="4" x14ac:dyDescent="0.25">
      <c r="A630" s="19" t="s">
        <v>210</v>
      </c>
      <c r="B630" s="10" t="s">
        <v>65</v>
      </c>
      <c r="C630" s="10" t="s">
        <v>408</v>
      </c>
      <c r="D630" s="10" t="s">
        <v>27</v>
      </c>
      <c r="E630" s="18" t="s">
        <v>79</v>
      </c>
      <c r="F630" s="18" t="s">
        <v>91</v>
      </c>
      <c r="G630" s="18" t="s">
        <v>85</v>
      </c>
      <c r="H630" s="9" t="s">
        <v>65</v>
      </c>
      <c r="I630" s="10">
        <v>80723</v>
      </c>
      <c r="J630" s="10" t="s">
        <v>27</v>
      </c>
      <c r="K630" s="1">
        <v>0</v>
      </c>
      <c r="L630" s="1">
        <v>0</v>
      </c>
      <c r="M630" s="1">
        <v>0</v>
      </c>
      <c r="N630" s="45">
        <v>0</v>
      </c>
      <c r="O630" s="45">
        <v>0</v>
      </c>
      <c r="P630" s="45">
        <v>0</v>
      </c>
      <c r="Q630" s="45">
        <v>0</v>
      </c>
      <c r="R630" s="45">
        <v>0</v>
      </c>
      <c r="S630" s="1">
        <v>0</v>
      </c>
      <c r="T630" s="1">
        <v>0</v>
      </c>
      <c r="U630" s="1">
        <v>0</v>
      </c>
      <c r="V630" s="1">
        <v>0</v>
      </c>
      <c r="W630" s="1">
        <v>0</v>
      </c>
    </row>
    <row r="631" spans="1:23" ht="38.25" hidden="1" outlineLevel="4" x14ac:dyDescent="0.25">
      <c r="A631" s="17" t="s">
        <v>409</v>
      </c>
      <c r="B631" s="10"/>
      <c r="C631" s="10"/>
      <c r="D631" s="10"/>
      <c r="E631" s="9" t="s">
        <v>79</v>
      </c>
      <c r="F631" s="9" t="s">
        <v>91</v>
      </c>
      <c r="G631" s="9" t="s">
        <v>82</v>
      </c>
      <c r="H631" s="9"/>
      <c r="I631" s="10"/>
      <c r="J631" s="10"/>
      <c r="K631" s="8">
        <f t="shared" ref="K631:W635" si="678">K632</f>
        <v>7787492</v>
      </c>
      <c r="L631" s="8">
        <f t="shared" si="678"/>
        <v>7787492</v>
      </c>
      <c r="M631" s="8">
        <f t="shared" si="678"/>
        <v>0</v>
      </c>
      <c r="N631" s="43">
        <f t="shared" si="678"/>
        <v>0</v>
      </c>
      <c r="O631" s="43">
        <f t="shared" si="678"/>
        <v>0</v>
      </c>
      <c r="P631" s="43">
        <f t="shared" si="678"/>
        <v>0</v>
      </c>
      <c r="Q631" s="43">
        <f t="shared" si="678"/>
        <v>0</v>
      </c>
      <c r="R631" s="43">
        <f t="shared" si="678"/>
        <v>0</v>
      </c>
      <c r="S631" s="8">
        <f t="shared" si="678"/>
        <v>7787492</v>
      </c>
      <c r="T631" s="8">
        <f t="shared" si="678"/>
        <v>7787492</v>
      </c>
      <c r="U631" s="8">
        <f t="shared" si="678"/>
        <v>0</v>
      </c>
      <c r="V631" s="8">
        <f t="shared" si="678"/>
        <v>7787492</v>
      </c>
      <c r="W631" s="8">
        <f t="shared" si="678"/>
        <v>0</v>
      </c>
    </row>
    <row r="632" spans="1:23" ht="25.5" hidden="1" outlineLevel="4" x14ac:dyDescent="0.25">
      <c r="A632" s="19" t="s">
        <v>350</v>
      </c>
      <c r="B632" s="10"/>
      <c r="C632" s="10"/>
      <c r="D632" s="10"/>
      <c r="E632" s="9" t="s">
        <v>79</v>
      </c>
      <c r="F632" s="9" t="s">
        <v>91</v>
      </c>
      <c r="G632" s="9" t="s">
        <v>82</v>
      </c>
      <c r="H632" s="9" t="s">
        <v>65</v>
      </c>
      <c r="I632" s="10"/>
      <c r="J632" s="10"/>
      <c r="K632" s="8">
        <f t="shared" si="678"/>
        <v>7787492</v>
      </c>
      <c r="L632" s="8">
        <f t="shared" si="678"/>
        <v>7787492</v>
      </c>
      <c r="M632" s="8">
        <f t="shared" si="678"/>
        <v>0</v>
      </c>
      <c r="N632" s="43">
        <f t="shared" si="678"/>
        <v>0</v>
      </c>
      <c r="O632" s="43">
        <f t="shared" si="678"/>
        <v>0</v>
      </c>
      <c r="P632" s="43">
        <f t="shared" si="678"/>
        <v>0</v>
      </c>
      <c r="Q632" s="43">
        <f t="shared" si="678"/>
        <v>0</v>
      </c>
      <c r="R632" s="43">
        <f t="shared" si="678"/>
        <v>0</v>
      </c>
      <c r="S632" s="8">
        <f t="shared" si="678"/>
        <v>7787492</v>
      </c>
      <c r="T632" s="8">
        <f t="shared" si="678"/>
        <v>7787492</v>
      </c>
      <c r="U632" s="8">
        <f t="shared" si="678"/>
        <v>0</v>
      </c>
      <c r="V632" s="8">
        <f t="shared" si="678"/>
        <v>7787492</v>
      </c>
      <c r="W632" s="8">
        <f t="shared" si="678"/>
        <v>0</v>
      </c>
    </row>
    <row r="633" spans="1:23" ht="63.75" hidden="1" outlineLevel="4" x14ac:dyDescent="0.25">
      <c r="A633" s="19" t="s">
        <v>293</v>
      </c>
      <c r="B633" s="10" t="s">
        <v>65</v>
      </c>
      <c r="C633" s="10" t="s">
        <v>410</v>
      </c>
      <c r="D633" s="10" t="s">
        <v>139</v>
      </c>
      <c r="E633" s="9" t="s">
        <v>79</v>
      </c>
      <c r="F633" s="9" t="s">
        <v>91</v>
      </c>
      <c r="G633" s="9" t="s">
        <v>82</v>
      </c>
      <c r="H633" s="9" t="s">
        <v>65</v>
      </c>
      <c r="I633" s="10">
        <v>14780</v>
      </c>
      <c r="J633" s="10"/>
      <c r="K633" s="8">
        <f t="shared" si="678"/>
        <v>7787492</v>
      </c>
      <c r="L633" s="8">
        <f t="shared" si="678"/>
        <v>7787492</v>
      </c>
      <c r="M633" s="8">
        <f t="shared" si="678"/>
        <v>0</v>
      </c>
      <c r="N633" s="43">
        <f t="shared" si="678"/>
        <v>0</v>
      </c>
      <c r="O633" s="43">
        <f t="shared" si="678"/>
        <v>0</v>
      </c>
      <c r="P633" s="43">
        <f t="shared" si="678"/>
        <v>0</v>
      </c>
      <c r="Q633" s="43">
        <f t="shared" si="678"/>
        <v>0</v>
      </c>
      <c r="R633" s="43">
        <f t="shared" si="678"/>
        <v>0</v>
      </c>
      <c r="S633" s="8">
        <f t="shared" si="678"/>
        <v>7787492</v>
      </c>
      <c r="T633" s="8">
        <f t="shared" si="678"/>
        <v>7787492</v>
      </c>
      <c r="U633" s="8">
        <f t="shared" si="678"/>
        <v>0</v>
      </c>
      <c r="V633" s="8">
        <f t="shared" si="678"/>
        <v>7787492</v>
      </c>
      <c r="W633" s="8">
        <f t="shared" si="678"/>
        <v>0</v>
      </c>
    </row>
    <row r="634" spans="1:23" ht="25.5" hidden="1" outlineLevel="4" x14ac:dyDescent="0.25">
      <c r="A634" s="19" t="s">
        <v>284</v>
      </c>
      <c r="B634" s="10" t="s">
        <v>65</v>
      </c>
      <c r="C634" s="10" t="s">
        <v>410</v>
      </c>
      <c r="D634" s="10" t="s">
        <v>52</v>
      </c>
      <c r="E634" s="9" t="s">
        <v>79</v>
      </c>
      <c r="F634" s="9" t="s">
        <v>91</v>
      </c>
      <c r="G634" s="9" t="s">
        <v>82</v>
      </c>
      <c r="H634" s="9" t="s">
        <v>65</v>
      </c>
      <c r="I634" s="10">
        <v>14780</v>
      </c>
      <c r="J634" s="10" t="s">
        <v>52</v>
      </c>
      <c r="K634" s="8">
        <f t="shared" si="678"/>
        <v>7787492</v>
      </c>
      <c r="L634" s="8">
        <f t="shared" si="678"/>
        <v>7787492</v>
      </c>
      <c r="M634" s="8">
        <f t="shared" si="678"/>
        <v>0</v>
      </c>
      <c r="N634" s="43">
        <f t="shared" si="678"/>
        <v>0</v>
      </c>
      <c r="O634" s="43">
        <f t="shared" si="678"/>
        <v>0</v>
      </c>
      <c r="P634" s="43">
        <f t="shared" si="678"/>
        <v>0</v>
      </c>
      <c r="Q634" s="43">
        <f t="shared" si="678"/>
        <v>0</v>
      </c>
      <c r="R634" s="43">
        <f t="shared" si="678"/>
        <v>0</v>
      </c>
      <c r="S634" s="8">
        <f t="shared" si="678"/>
        <v>7787492</v>
      </c>
      <c r="T634" s="8">
        <f t="shared" si="678"/>
        <v>7787492</v>
      </c>
      <c r="U634" s="8">
        <f t="shared" si="678"/>
        <v>0</v>
      </c>
      <c r="V634" s="8">
        <f t="shared" si="678"/>
        <v>7787492</v>
      </c>
      <c r="W634" s="8">
        <f t="shared" si="678"/>
        <v>0</v>
      </c>
    </row>
    <row r="635" spans="1:23" ht="38.25" hidden="1" outlineLevel="4" x14ac:dyDescent="0.25">
      <c r="A635" s="19" t="s">
        <v>288</v>
      </c>
      <c r="B635" s="10" t="s">
        <v>65</v>
      </c>
      <c r="C635" s="10" t="s">
        <v>410</v>
      </c>
      <c r="D635" s="10" t="s">
        <v>55</v>
      </c>
      <c r="E635" s="9" t="s">
        <v>79</v>
      </c>
      <c r="F635" s="9" t="s">
        <v>91</v>
      </c>
      <c r="G635" s="9" t="s">
        <v>82</v>
      </c>
      <c r="H635" s="9" t="s">
        <v>65</v>
      </c>
      <c r="I635" s="10">
        <v>14780</v>
      </c>
      <c r="J635" s="10" t="s">
        <v>55</v>
      </c>
      <c r="K635" s="8">
        <f t="shared" si="678"/>
        <v>7787492</v>
      </c>
      <c r="L635" s="8">
        <f t="shared" si="678"/>
        <v>7787492</v>
      </c>
      <c r="M635" s="8">
        <f t="shared" si="678"/>
        <v>0</v>
      </c>
      <c r="N635" s="43">
        <f t="shared" si="678"/>
        <v>0</v>
      </c>
      <c r="O635" s="43">
        <f t="shared" si="678"/>
        <v>0</v>
      </c>
      <c r="P635" s="43">
        <f t="shared" si="678"/>
        <v>0</v>
      </c>
      <c r="Q635" s="43">
        <f t="shared" si="678"/>
        <v>0</v>
      </c>
      <c r="R635" s="43">
        <f t="shared" si="678"/>
        <v>0</v>
      </c>
      <c r="S635" s="8">
        <f t="shared" si="678"/>
        <v>7787492</v>
      </c>
      <c r="T635" s="8">
        <f t="shared" si="678"/>
        <v>7787492</v>
      </c>
      <c r="U635" s="8">
        <f t="shared" si="678"/>
        <v>0</v>
      </c>
      <c r="V635" s="8">
        <f t="shared" si="678"/>
        <v>7787492</v>
      </c>
      <c r="W635" s="8">
        <f t="shared" si="678"/>
        <v>0</v>
      </c>
    </row>
    <row r="636" spans="1:23" ht="38.25" hidden="1" outlineLevel="4" x14ac:dyDescent="0.25">
      <c r="A636" s="19" t="s">
        <v>291</v>
      </c>
      <c r="B636" s="10" t="s">
        <v>65</v>
      </c>
      <c r="C636" s="10" t="s">
        <v>410</v>
      </c>
      <c r="D636" s="10" t="s">
        <v>58</v>
      </c>
      <c r="E636" s="9" t="s">
        <v>79</v>
      </c>
      <c r="F636" s="9" t="s">
        <v>91</v>
      </c>
      <c r="G636" s="9" t="s">
        <v>82</v>
      </c>
      <c r="H636" s="9" t="s">
        <v>65</v>
      </c>
      <c r="I636" s="10">
        <v>14780</v>
      </c>
      <c r="J636" s="10" t="s">
        <v>58</v>
      </c>
      <c r="K636" s="1">
        <v>7787492</v>
      </c>
      <c r="L636" s="1">
        <v>7787492</v>
      </c>
      <c r="M636" s="1"/>
      <c r="N636" s="45"/>
      <c r="O636" s="45"/>
      <c r="P636" s="45"/>
      <c r="Q636" s="45"/>
      <c r="R636" s="45"/>
      <c r="S636" s="1">
        <v>7787492</v>
      </c>
      <c r="T636" s="1">
        <v>7787492</v>
      </c>
      <c r="U636" s="1"/>
      <c r="V636" s="1">
        <v>7787492</v>
      </c>
      <c r="W636" s="1"/>
    </row>
    <row r="637" spans="1:23" ht="76.5" hidden="1" outlineLevel="4" x14ac:dyDescent="0.25">
      <c r="A637" s="17" t="s">
        <v>411</v>
      </c>
      <c r="B637" s="10"/>
      <c r="C637" s="10"/>
      <c r="D637" s="10"/>
      <c r="E637" s="9" t="s">
        <v>79</v>
      </c>
      <c r="F637" s="9" t="s">
        <v>91</v>
      </c>
      <c r="G637" s="9" t="s">
        <v>78</v>
      </c>
      <c r="H637" s="9"/>
      <c r="I637" s="10"/>
      <c r="J637" s="10"/>
      <c r="K637" s="8">
        <f t="shared" ref="K637:W637" si="679">K638</f>
        <v>7221315.8499999996</v>
      </c>
      <c r="L637" s="8">
        <f t="shared" si="679"/>
        <v>7221315.8499999996</v>
      </c>
      <c r="M637" s="8">
        <f t="shared" si="679"/>
        <v>0</v>
      </c>
      <c r="N637" s="43">
        <f t="shared" si="679"/>
        <v>0</v>
      </c>
      <c r="O637" s="43">
        <f t="shared" si="679"/>
        <v>0</v>
      </c>
      <c r="P637" s="43">
        <f t="shared" si="679"/>
        <v>0</v>
      </c>
      <c r="Q637" s="43">
        <f t="shared" si="679"/>
        <v>0</v>
      </c>
      <c r="R637" s="43">
        <f t="shared" si="679"/>
        <v>0</v>
      </c>
      <c r="S637" s="8">
        <f t="shared" si="679"/>
        <v>7221315.8499999996</v>
      </c>
      <c r="T637" s="8">
        <f t="shared" si="679"/>
        <v>7611543</v>
      </c>
      <c r="U637" s="8">
        <f t="shared" si="679"/>
        <v>0</v>
      </c>
      <c r="V637" s="8">
        <f t="shared" si="679"/>
        <v>7883916.2599999998</v>
      </c>
      <c r="W637" s="8">
        <f t="shared" si="679"/>
        <v>0</v>
      </c>
    </row>
    <row r="638" spans="1:23" ht="25.5" hidden="1" outlineLevel="4" x14ac:dyDescent="0.25">
      <c r="A638" s="19" t="s">
        <v>350</v>
      </c>
      <c r="B638" s="10"/>
      <c r="C638" s="10"/>
      <c r="D638" s="10"/>
      <c r="E638" s="9" t="s">
        <v>79</v>
      </c>
      <c r="F638" s="9" t="s">
        <v>91</v>
      </c>
      <c r="G638" s="9" t="s">
        <v>78</v>
      </c>
      <c r="H638" s="9" t="s">
        <v>65</v>
      </c>
      <c r="I638" s="10"/>
      <c r="J638" s="10"/>
      <c r="K638" s="8">
        <f t="shared" ref="K638:W638" si="680">K639</f>
        <v>7221315.8499999996</v>
      </c>
      <c r="L638" s="8">
        <f t="shared" si="680"/>
        <v>7221315.8499999996</v>
      </c>
      <c r="M638" s="8">
        <f t="shared" si="680"/>
        <v>0</v>
      </c>
      <c r="N638" s="43">
        <f t="shared" si="680"/>
        <v>0</v>
      </c>
      <c r="O638" s="43">
        <f t="shared" si="680"/>
        <v>0</v>
      </c>
      <c r="P638" s="43">
        <f t="shared" si="680"/>
        <v>0</v>
      </c>
      <c r="Q638" s="43">
        <f t="shared" si="680"/>
        <v>0</v>
      </c>
      <c r="R638" s="43">
        <f t="shared" si="680"/>
        <v>0</v>
      </c>
      <c r="S638" s="8">
        <f t="shared" si="680"/>
        <v>7221315.8499999996</v>
      </c>
      <c r="T638" s="8">
        <f t="shared" si="680"/>
        <v>7611543</v>
      </c>
      <c r="U638" s="8">
        <f t="shared" si="680"/>
        <v>0</v>
      </c>
      <c r="V638" s="8">
        <f t="shared" si="680"/>
        <v>7883916.2599999998</v>
      </c>
      <c r="W638" s="8">
        <f t="shared" si="680"/>
        <v>0</v>
      </c>
    </row>
    <row r="639" spans="1:23" ht="38.25" hidden="1" outlineLevel="4" x14ac:dyDescent="0.25">
      <c r="A639" s="19" t="s">
        <v>190</v>
      </c>
      <c r="B639" s="10" t="s">
        <v>65</v>
      </c>
      <c r="C639" s="10" t="s">
        <v>412</v>
      </c>
      <c r="D639" s="10" t="s">
        <v>139</v>
      </c>
      <c r="E639" s="9" t="s">
        <v>79</v>
      </c>
      <c r="F639" s="9" t="s">
        <v>91</v>
      </c>
      <c r="G639" s="9" t="s">
        <v>78</v>
      </c>
      <c r="H639" s="9" t="s">
        <v>65</v>
      </c>
      <c r="I639" s="10">
        <v>80040</v>
      </c>
      <c r="J639" s="10"/>
      <c r="K639" s="8">
        <f t="shared" ref="K639:V639" si="681">K640+K645</f>
        <v>7221315.8499999996</v>
      </c>
      <c r="L639" s="8">
        <f t="shared" ref="L639:R639" si="682">L640+L645</f>
        <v>7221315.8499999996</v>
      </c>
      <c r="M639" s="8">
        <f t="shared" si="682"/>
        <v>0</v>
      </c>
      <c r="N639" s="43">
        <f t="shared" si="682"/>
        <v>0</v>
      </c>
      <c r="O639" s="43">
        <f t="shared" ref="O639:P639" si="683">O640+O645</f>
        <v>0</v>
      </c>
      <c r="P639" s="43">
        <f t="shared" si="683"/>
        <v>0</v>
      </c>
      <c r="Q639" s="43">
        <f t="shared" ref="Q639" si="684">Q640+Q645</f>
        <v>0</v>
      </c>
      <c r="R639" s="43">
        <f t="shared" si="682"/>
        <v>0</v>
      </c>
      <c r="S639" s="8">
        <f t="shared" ref="S639" si="685">S640+S645</f>
        <v>7221315.8499999996</v>
      </c>
      <c r="T639" s="8">
        <f t="shared" si="681"/>
        <v>7611543</v>
      </c>
      <c r="U639" s="8">
        <f t="shared" si="681"/>
        <v>0</v>
      </c>
      <c r="V639" s="8">
        <f t="shared" si="681"/>
        <v>7883916.2599999998</v>
      </c>
      <c r="W639" s="8">
        <f t="shared" ref="W639" si="686">W640+W645</f>
        <v>0</v>
      </c>
    </row>
    <row r="640" spans="1:23" ht="89.25" hidden="1" outlineLevel="4" x14ac:dyDescent="0.25">
      <c r="A640" s="19" t="s">
        <v>185</v>
      </c>
      <c r="B640" s="10" t="s">
        <v>65</v>
      </c>
      <c r="C640" s="10" t="s">
        <v>412</v>
      </c>
      <c r="D640" s="10" t="s">
        <v>2</v>
      </c>
      <c r="E640" s="9" t="s">
        <v>79</v>
      </c>
      <c r="F640" s="9" t="s">
        <v>91</v>
      </c>
      <c r="G640" s="9" t="s">
        <v>78</v>
      </c>
      <c r="H640" s="9" t="s">
        <v>65</v>
      </c>
      <c r="I640" s="10">
        <v>80040</v>
      </c>
      <c r="J640" s="10" t="s">
        <v>2</v>
      </c>
      <c r="K640" s="8">
        <f t="shared" ref="K640:W640" si="687">K641</f>
        <v>6679321.8599999994</v>
      </c>
      <c r="L640" s="8">
        <f t="shared" si="687"/>
        <v>6679321.8599999994</v>
      </c>
      <c r="M640" s="8">
        <f t="shared" si="687"/>
        <v>0</v>
      </c>
      <c r="N640" s="43">
        <f t="shared" si="687"/>
        <v>0</v>
      </c>
      <c r="O640" s="43">
        <f t="shared" si="687"/>
        <v>0</v>
      </c>
      <c r="P640" s="43">
        <f t="shared" si="687"/>
        <v>0</v>
      </c>
      <c r="Q640" s="43">
        <f t="shared" si="687"/>
        <v>0</v>
      </c>
      <c r="R640" s="43">
        <f t="shared" si="687"/>
        <v>0</v>
      </c>
      <c r="S640" s="8">
        <f t="shared" si="687"/>
        <v>6679321.8599999994</v>
      </c>
      <c r="T640" s="8">
        <f t="shared" si="687"/>
        <v>7006342.8899999997</v>
      </c>
      <c r="U640" s="8">
        <f t="shared" si="687"/>
        <v>0</v>
      </c>
      <c r="V640" s="8">
        <f t="shared" si="687"/>
        <v>7275381.7799999993</v>
      </c>
      <c r="W640" s="8">
        <f t="shared" si="687"/>
        <v>0</v>
      </c>
    </row>
    <row r="641" spans="1:23" ht="38.25" hidden="1" outlineLevel="4" x14ac:dyDescent="0.25">
      <c r="A641" s="19" t="s">
        <v>186</v>
      </c>
      <c r="B641" s="10" t="s">
        <v>65</v>
      </c>
      <c r="C641" s="10" t="s">
        <v>412</v>
      </c>
      <c r="D641" s="10" t="s">
        <v>4</v>
      </c>
      <c r="E641" s="9" t="s">
        <v>79</v>
      </c>
      <c r="F641" s="9" t="s">
        <v>91</v>
      </c>
      <c r="G641" s="9" t="s">
        <v>78</v>
      </c>
      <c r="H641" s="9" t="s">
        <v>65</v>
      </c>
      <c r="I641" s="10">
        <v>80040</v>
      </c>
      <c r="J641" s="10" t="s">
        <v>4</v>
      </c>
      <c r="K641" s="8">
        <f t="shared" ref="K641:V641" si="688">K642+K643+K644</f>
        <v>6679321.8599999994</v>
      </c>
      <c r="L641" s="8">
        <f t="shared" ref="L641:R641" si="689">L642+L643+L644</f>
        <v>6679321.8599999994</v>
      </c>
      <c r="M641" s="8">
        <f t="shared" si="689"/>
        <v>0</v>
      </c>
      <c r="N641" s="43">
        <f t="shared" si="689"/>
        <v>0</v>
      </c>
      <c r="O641" s="43">
        <f t="shared" ref="O641:P641" si="690">O642+O643+O644</f>
        <v>0</v>
      </c>
      <c r="P641" s="43">
        <f t="shared" si="690"/>
        <v>0</v>
      </c>
      <c r="Q641" s="43">
        <f t="shared" ref="Q641" si="691">Q642+Q643+Q644</f>
        <v>0</v>
      </c>
      <c r="R641" s="43">
        <f t="shared" si="689"/>
        <v>0</v>
      </c>
      <c r="S641" s="8">
        <f t="shared" ref="S641" si="692">S642+S643+S644</f>
        <v>6679321.8599999994</v>
      </c>
      <c r="T641" s="8">
        <f t="shared" si="688"/>
        <v>7006342.8899999997</v>
      </c>
      <c r="U641" s="8">
        <f t="shared" si="688"/>
        <v>0</v>
      </c>
      <c r="V641" s="8">
        <f t="shared" si="688"/>
        <v>7275381.7799999993</v>
      </c>
      <c r="W641" s="8">
        <f t="shared" ref="W641" si="693">W642+W643+W644</f>
        <v>0</v>
      </c>
    </row>
    <row r="642" spans="1:23" ht="38.25" hidden="1" outlineLevel="4" x14ac:dyDescent="0.25">
      <c r="A642" s="19" t="s">
        <v>187</v>
      </c>
      <c r="B642" s="10" t="s">
        <v>65</v>
      </c>
      <c r="C642" s="10" t="s">
        <v>412</v>
      </c>
      <c r="D642" s="10" t="s">
        <v>6</v>
      </c>
      <c r="E642" s="9" t="s">
        <v>79</v>
      </c>
      <c r="F642" s="9" t="s">
        <v>91</v>
      </c>
      <c r="G642" s="9" t="s">
        <v>78</v>
      </c>
      <c r="H642" s="9" t="s">
        <v>65</v>
      </c>
      <c r="I642" s="10">
        <v>80040</v>
      </c>
      <c r="J642" s="10" t="s">
        <v>6</v>
      </c>
      <c r="K642" s="1">
        <v>4908159.0199999996</v>
      </c>
      <c r="L642" s="1">
        <v>4908159.0199999996</v>
      </c>
      <c r="M642" s="1"/>
      <c r="N642" s="45"/>
      <c r="O642" s="45"/>
      <c r="P642" s="45"/>
      <c r="Q642" s="45"/>
      <c r="R642" s="45"/>
      <c r="S642" s="1">
        <v>4908159.0199999996</v>
      </c>
      <c r="T642" s="1">
        <v>5159327.25</v>
      </c>
      <c r="U642" s="1"/>
      <c r="V642" s="1">
        <v>5365962.34</v>
      </c>
      <c r="W642" s="1"/>
    </row>
    <row r="643" spans="1:23" ht="51" hidden="1" outlineLevel="4" x14ac:dyDescent="0.25">
      <c r="A643" s="19" t="s">
        <v>188</v>
      </c>
      <c r="B643" s="10" t="s">
        <v>65</v>
      </c>
      <c r="C643" s="10" t="s">
        <v>412</v>
      </c>
      <c r="D643" s="10" t="s">
        <v>8</v>
      </c>
      <c r="E643" s="9" t="s">
        <v>79</v>
      </c>
      <c r="F643" s="9" t="s">
        <v>91</v>
      </c>
      <c r="G643" s="9" t="s">
        <v>78</v>
      </c>
      <c r="H643" s="9" t="s">
        <v>65</v>
      </c>
      <c r="I643" s="10">
        <v>80040</v>
      </c>
      <c r="J643" s="10" t="s">
        <v>8</v>
      </c>
      <c r="K643" s="1">
        <v>224208</v>
      </c>
      <c r="L643" s="1">
        <v>224208</v>
      </c>
      <c r="M643" s="1"/>
      <c r="N643" s="45"/>
      <c r="O643" s="45"/>
      <c r="P643" s="45"/>
      <c r="Q643" s="45"/>
      <c r="R643" s="45"/>
      <c r="S643" s="1">
        <v>224208</v>
      </c>
      <c r="T643" s="1">
        <v>224208</v>
      </c>
      <c r="U643" s="1"/>
      <c r="V643" s="1">
        <v>224208</v>
      </c>
      <c r="W643" s="1"/>
    </row>
    <row r="644" spans="1:23" ht="63.75" hidden="1" outlineLevel="4" x14ac:dyDescent="0.25">
      <c r="A644" s="19" t="s">
        <v>189</v>
      </c>
      <c r="B644" s="10" t="s">
        <v>65</v>
      </c>
      <c r="C644" s="10" t="s">
        <v>412</v>
      </c>
      <c r="D644" s="10" t="s">
        <v>10</v>
      </c>
      <c r="E644" s="9" t="s">
        <v>79</v>
      </c>
      <c r="F644" s="9" t="s">
        <v>91</v>
      </c>
      <c r="G644" s="9" t="s">
        <v>78</v>
      </c>
      <c r="H644" s="9" t="s">
        <v>65</v>
      </c>
      <c r="I644" s="10">
        <v>80040</v>
      </c>
      <c r="J644" s="10" t="s">
        <v>10</v>
      </c>
      <c r="K644" s="1">
        <v>1546954.84</v>
      </c>
      <c r="L644" s="1">
        <v>1546954.84</v>
      </c>
      <c r="M644" s="1"/>
      <c r="N644" s="45"/>
      <c r="O644" s="45"/>
      <c r="P644" s="45"/>
      <c r="Q644" s="45"/>
      <c r="R644" s="45"/>
      <c r="S644" s="1">
        <v>1546954.84</v>
      </c>
      <c r="T644" s="1">
        <v>1622807.64</v>
      </c>
      <c r="U644" s="1"/>
      <c r="V644" s="1">
        <v>1685211.44</v>
      </c>
      <c r="W644" s="1"/>
    </row>
    <row r="645" spans="1:23" ht="38.25" hidden="1" outlineLevel="4" x14ac:dyDescent="0.25">
      <c r="A645" s="19" t="s">
        <v>164</v>
      </c>
      <c r="B645" s="10" t="s">
        <v>65</v>
      </c>
      <c r="C645" s="10" t="s">
        <v>412</v>
      </c>
      <c r="D645" s="10" t="s">
        <v>12</v>
      </c>
      <c r="E645" s="9" t="s">
        <v>79</v>
      </c>
      <c r="F645" s="9" t="s">
        <v>91</v>
      </c>
      <c r="G645" s="9" t="s">
        <v>78</v>
      </c>
      <c r="H645" s="9" t="s">
        <v>65</v>
      </c>
      <c r="I645" s="10">
        <v>80040</v>
      </c>
      <c r="J645" s="10" t="s">
        <v>12</v>
      </c>
      <c r="K645" s="8">
        <f t="shared" ref="K645:W646" si="694">K646</f>
        <v>541993.99</v>
      </c>
      <c r="L645" s="8">
        <f t="shared" si="694"/>
        <v>541993.99</v>
      </c>
      <c r="M645" s="8">
        <f t="shared" si="694"/>
        <v>0</v>
      </c>
      <c r="N645" s="43">
        <f t="shared" si="694"/>
        <v>0</v>
      </c>
      <c r="O645" s="43">
        <f t="shared" si="694"/>
        <v>0</v>
      </c>
      <c r="P645" s="43">
        <f t="shared" si="694"/>
        <v>0</v>
      </c>
      <c r="Q645" s="43">
        <f t="shared" si="694"/>
        <v>0</v>
      </c>
      <c r="R645" s="43">
        <f t="shared" si="694"/>
        <v>0</v>
      </c>
      <c r="S645" s="8">
        <f t="shared" si="694"/>
        <v>541993.99</v>
      </c>
      <c r="T645" s="8">
        <f t="shared" si="694"/>
        <v>605200.11</v>
      </c>
      <c r="U645" s="8">
        <f t="shared" si="694"/>
        <v>0</v>
      </c>
      <c r="V645" s="8">
        <f t="shared" si="694"/>
        <v>608534.48</v>
      </c>
      <c r="W645" s="8">
        <f t="shared" si="694"/>
        <v>0</v>
      </c>
    </row>
    <row r="646" spans="1:23" ht="51" hidden="1" outlineLevel="4" x14ac:dyDescent="0.25">
      <c r="A646" s="19" t="s">
        <v>165</v>
      </c>
      <c r="B646" s="10" t="s">
        <v>65</v>
      </c>
      <c r="C646" s="10" t="s">
        <v>412</v>
      </c>
      <c r="D646" s="10" t="s">
        <v>14</v>
      </c>
      <c r="E646" s="9" t="s">
        <v>79</v>
      </c>
      <c r="F646" s="9" t="s">
        <v>91</v>
      </c>
      <c r="G646" s="9" t="s">
        <v>78</v>
      </c>
      <c r="H646" s="9" t="s">
        <v>65</v>
      </c>
      <c r="I646" s="10">
        <v>80040</v>
      </c>
      <c r="J646" s="10" t="s">
        <v>14</v>
      </c>
      <c r="K646" s="8">
        <f t="shared" si="694"/>
        <v>541993.99</v>
      </c>
      <c r="L646" s="8">
        <f t="shared" si="694"/>
        <v>541993.99</v>
      </c>
      <c r="M646" s="8">
        <f t="shared" si="694"/>
        <v>0</v>
      </c>
      <c r="N646" s="43">
        <f t="shared" si="694"/>
        <v>0</v>
      </c>
      <c r="O646" s="43">
        <f t="shared" si="694"/>
        <v>0</v>
      </c>
      <c r="P646" s="43">
        <f t="shared" si="694"/>
        <v>0</v>
      </c>
      <c r="Q646" s="43">
        <f t="shared" si="694"/>
        <v>0</v>
      </c>
      <c r="R646" s="43">
        <f t="shared" si="694"/>
        <v>0</v>
      </c>
      <c r="S646" s="8">
        <f t="shared" si="694"/>
        <v>541993.99</v>
      </c>
      <c r="T646" s="8">
        <f t="shared" si="694"/>
        <v>605200.11</v>
      </c>
      <c r="U646" s="8">
        <f t="shared" si="694"/>
        <v>0</v>
      </c>
      <c r="V646" s="8">
        <f t="shared" si="694"/>
        <v>608534.48</v>
      </c>
      <c r="W646" s="8">
        <f t="shared" si="694"/>
        <v>0</v>
      </c>
    </row>
    <row r="647" spans="1:23" ht="25.5" hidden="1" outlineLevel="4" x14ac:dyDescent="0.25">
      <c r="A647" s="19" t="s">
        <v>166</v>
      </c>
      <c r="B647" s="10" t="s">
        <v>65</v>
      </c>
      <c r="C647" s="10" t="s">
        <v>412</v>
      </c>
      <c r="D647" s="10" t="s">
        <v>16</v>
      </c>
      <c r="E647" s="9" t="s">
        <v>79</v>
      </c>
      <c r="F647" s="9" t="s">
        <v>91</v>
      </c>
      <c r="G647" s="9" t="s">
        <v>78</v>
      </c>
      <c r="H647" s="9" t="s">
        <v>65</v>
      </c>
      <c r="I647" s="10">
        <v>80040</v>
      </c>
      <c r="J647" s="10" t="s">
        <v>16</v>
      </c>
      <c r="K647" s="1">
        <v>541993.99</v>
      </c>
      <c r="L647" s="1">
        <v>541993.99</v>
      </c>
      <c r="M647" s="1"/>
      <c r="N647" s="45"/>
      <c r="O647" s="45"/>
      <c r="P647" s="45"/>
      <c r="Q647" s="45"/>
      <c r="R647" s="45"/>
      <c r="S647" s="1">
        <v>541993.99</v>
      </c>
      <c r="T647" s="1">
        <v>605200.11</v>
      </c>
      <c r="U647" s="1"/>
      <c r="V647" s="1">
        <v>608534.48</v>
      </c>
      <c r="W647" s="1"/>
    </row>
    <row r="648" spans="1:23" ht="51" outlineLevel="4" x14ac:dyDescent="0.25">
      <c r="A648" s="17" t="s">
        <v>462</v>
      </c>
      <c r="B648" s="10"/>
      <c r="C648" s="10"/>
      <c r="D648" s="10"/>
      <c r="E648" s="9" t="s">
        <v>79</v>
      </c>
      <c r="F648" s="9" t="s">
        <v>143</v>
      </c>
      <c r="G648" s="9"/>
      <c r="H648" s="9"/>
      <c r="I648" s="10"/>
      <c r="J648" s="10"/>
      <c r="K648" s="8">
        <f t="shared" ref="K648:W649" si="695">K649</f>
        <v>2952835.51</v>
      </c>
      <c r="L648" s="8">
        <f t="shared" si="695"/>
        <v>2952835.51</v>
      </c>
      <c r="M648" s="8">
        <f t="shared" si="695"/>
        <v>7213029</v>
      </c>
      <c r="N648" s="43">
        <f t="shared" si="695"/>
        <v>50000</v>
      </c>
      <c r="O648" s="43">
        <f t="shared" si="695"/>
        <v>292349</v>
      </c>
      <c r="P648" s="43">
        <f t="shared" si="695"/>
        <v>0</v>
      </c>
      <c r="Q648" s="43">
        <f t="shared" si="695"/>
        <v>1400000</v>
      </c>
      <c r="R648" s="43">
        <f t="shared" si="695"/>
        <v>5470680</v>
      </c>
      <c r="S648" s="8">
        <f t="shared" si="695"/>
        <v>10165864.51</v>
      </c>
      <c r="T648" s="8">
        <f t="shared" si="695"/>
        <v>2005738.73</v>
      </c>
      <c r="U648" s="8">
        <f t="shared" si="695"/>
        <v>0</v>
      </c>
      <c r="V648" s="8">
        <f t="shared" si="695"/>
        <v>2005738.73</v>
      </c>
      <c r="W648" s="8">
        <f t="shared" si="695"/>
        <v>0</v>
      </c>
    </row>
    <row r="649" spans="1:23" ht="51" outlineLevel="4" x14ac:dyDescent="0.25">
      <c r="A649" s="17" t="s">
        <v>413</v>
      </c>
      <c r="B649" s="10"/>
      <c r="C649" s="10"/>
      <c r="D649" s="10"/>
      <c r="E649" s="9" t="s">
        <v>79</v>
      </c>
      <c r="F649" s="9" t="s">
        <v>143</v>
      </c>
      <c r="G649" s="9" t="s">
        <v>85</v>
      </c>
      <c r="H649" s="9"/>
      <c r="I649" s="10"/>
      <c r="J649" s="10"/>
      <c r="K649" s="8">
        <f t="shared" si="695"/>
        <v>2952835.51</v>
      </c>
      <c r="L649" s="8">
        <f>L650</f>
        <v>2952835.51</v>
      </c>
      <c r="M649" s="8">
        <f t="shared" si="695"/>
        <v>7213029</v>
      </c>
      <c r="N649" s="43">
        <f t="shared" si="695"/>
        <v>50000</v>
      </c>
      <c r="O649" s="43">
        <f t="shared" si="695"/>
        <v>292349</v>
      </c>
      <c r="P649" s="43">
        <f t="shared" si="695"/>
        <v>0</v>
      </c>
      <c r="Q649" s="43">
        <f t="shared" si="695"/>
        <v>1400000</v>
      </c>
      <c r="R649" s="43">
        <f t="shared" si="695"/>
        <v>5470680</v>
      </c>
      <c r="S649" s="8">
        <f t="shared" si="695"/>
        <v>10165864.51</v>
      </c>
      <c r="T649" s="8">
        <f t="shared" si="695"/>
        <v>2005738.73</v>
      </c>
      <c r="U649" s="8">
        <f t="shared" si="695"/>
        <v>0</v>
      </c>
      <c r="V649" s="8">
        <f t="shared" si="695"/>
        <v>2005738.73</v>
      </c>
      <c r="W649" s="8">
        <f t="shared" si="695"/>
        <v>0</v>
      </c>
    </row>
    <row r="650" spans="1:23" ht="25.5" outlineLevel="4" x14ac:dyDescent="0.25">
      <c r="A650" s="19" t="s">
        <v>350</v>
      </c>
      <c r="B650" s="10"/>
      <c r="C650" s="10"/>
      <c r="D650" s="10"/>
      <c r="E650" s="9" t="s">
        <v>79</v>
      </c>
      <c r="F650" s="9" t="s">
        <v>143</v>
      </c>
      <c r="G650" s="9" t="s">
        <v>85</v>
      </c>
      <c r="H650" s="9" t="s">
        <v>65</v>
      </c>
      <c r="I650" s="10"/>
      <c r="J650" s="10"/>
      <c r="K650" s="8">
        <f t="shared" ref="K650" si="696">K651+K661+K665+K669+K673+K677+K681+K689+K693+K685</f>
        <v>2952835.51</v>
      </c>
      <c r="L650" s="8">
        <f>L651+L661+L665+L669+L673+L677+L681+L689+L693+L685+L658</f>
        <v>2952835.51</v>
      </c>
      <c r="M650" s="8">
        <f t="shared" ref="M650:V650" si="697">M651+M661+M665+M669+M673+M677+M681+M689+M693+M685+M658</f>
        <v>7213029</v>
      </c>
      <c r="N650" s="43">
        <f t="shared" si="697"/>
        <v>50000</v>
      </c>
      <c r="O650" s="43">
        <f t="shared" si="697"/>
        <v>292349</v>
      </c>
      <c r="P650" s="43">
        <f t="shared" si="697"/>
        <v>0</v>
      </c>
      <c r="Q650" s="43">
        <f t="shared" si="697"/>
        <v>1400000</v>
      </c>
      <c r="R650" s="43">
        <f t="shared" si="697"/>
        <v>5470680</v>
      </c>
      <c r="S650" s="8">
        <f t="shared" si="697"/>
        <v>10165864.51</v>
      </c>
      <c r="T650" s="8">
        <f t="shared" si="697"/>
        <v>2005738.73</v>
      </c>
      <c r="U650" s="8">
        <f t="shared" ref="U650:W650" si="698">U651+U661+U665+U669+U673+U677+U681+U689+U693+U685+U658</f>
        <v>0</v>
      </c>
      <c r="V650" s="8">
        <f t="shared" si="697"/>
        <v>2005738.73</v>
      </c>
      <c r="W650" s="8">
        <f t="shared" si="698"/>
        <v>0</v>
      </c>
    </row>
    <row r="651" spans="1:23" ht="25.5" outlineLevel="4" x14ac:dyDescent="0.25">
      <c r="A651" s="19" t="s">
        <v>260</v>
      </c>
      <c r="B651" s="10" t="s">
        <v>65</v>
      </c>
      <c r="C651" s="10" t="s">
        <v>414</v>
      </c>
      <c r="D651" s="10" t="s">
        <v>139</v>
      </c>
      <c r="E651" s="9" t="s">
        <v>79</v>
      </c>
      <c r="F651" s="9" t="s">
        <v>143</v>
      </c>
      <c r="G651" s="9" t="s">
        <v>85</v>
      </c>
      <c r="H651" s="9" t="s">
        <v>65</v>
      </c>
      <c r="I651" s="10">
        <v>82330</v>
      </c>
      <c r="J651" s="10"/>
      <c r="K651" s="8">
        <f t="shared" ref="K651:V651" si="699">K652+K655</f>
        <v>400000</v>
      </c>
      <c r="L651" s="8">
        <f t="shared" ref="L651:R651" si="700">L652+L655</f>
        <v>400000</v>
      </c>
      <c r="M651" s="8">
        <f t="shared" si="700"/>
        <v>7170680</v>
      </c>
      <c r="N651" s="43">
        <f t="shared" si="700"/>
        <v>50000</v>
      </c>
      <c r="O651" s="43">
        <f t="shared" ref="O651:P651" si="701">O652+O655</f>
        <v>250000</v>
      </c>
      <c r="P651" s="43">
        <f t="shared" si="701"/>
        <v>0</v>
      </c>
      <c r="Q651" s="43">
        <f t="shared" ref="Q651" si="702">Q652+Q655</f>
        <v>1400000</v>
      </c>
      <c r="R651" s="43">
        <f t="shared" si="700"/>
        <v>5470680</v>
      </c>
      <c r="S651" s="8">
        <f t="shared" ref="S651" si="703">S652+S655</f>
        <v>7570680</v>
      </c>
      <c r="T651" s="8">
        <f t="shared" si="699"/>
        <v>0</v>
      </c>
      <c r="U651" s="8">
        <f t="shared" si="699"/>
        <v>0</v>
      </c>
      <c r="V651" s="8">
        <f t="shared" si="699"/>
        <v>0</v>
      </c>
      <c r="W651" s="8">
        <f t="shared" ref="W651" si="704">W652+W655</f>
        <v>0</v>
      </c>
    </row>
    <row r="652" spans="1:23" ht="38.25" hidden="1" outlineLevel="4" x14ac:dyDescent="0.25">
      <c r="A652" s="19" t="s">
        <v>164</v>
      </c>
      <c r="B652" s="10" t="s">
        <v>65</v>
      </c>
      <c r="C652" s="10" t="s">
        <v>414</v>
      </c>
      <c r="D652" s="10" t="s">
        <v>12</v>
      </c>
      <c r="E652" s="9" t="s">
        <v>79</v>
      </c>
      <c r="F652" s="9" t="s">
        <v>143</v>
      </c>
      <c r="G652" s="9" t="s">
        <v>85</v>
      </c>
      <c r="H652" s="9" t="s">
        <v>65</v>
      </c>
      <c r="I652" s="10">
        <v>82330</v>
      </c>
      <c r="J652" s="10" t="s">
        <v>12</v>
      </c>
      <c r="K652" s="8">
        <f t="shared" ref="K652:W653" si="705">K653</f>
        <v>125000</v>
      </c>
      <c r="L652" s="8">
        <f t="shared" si="705"/>
        <v>125000</v>
      </c>
      <c r="M652" s="8">
        <f t="shared" si="705"/>
        <v>0</v>
      </c>
      <c r="N652" s="43">
        <f t="shared" si="705"/>
        <v>0</v>
      </c>
      <c r="O652" s="43">
        <f t="shared" si="705"/>
        <v>0</v>
      </c>
      <c r="P652" s="43">
        <f t="shared" si="705"/>
        <v>0</v>
      </c>
      <c r="Q652" s="43">
        <f t="shared" si="705"/>
        <v>0</v>
      </c>
      <c r="R652" s="43">
        <f t="shared" si="705"/>
        <v>0</v>
      </c>
      <c r="S652" s="8">
        <f t="shared" si="705"/>
        <v>125000</v>
      </c>
      <c r="T652" s="8">
        <f t="shared" si="705"/>
        <v>0</v>
      </c>
      <c r="U652" s="8">
        <f t="shared" si="705"/>
        <v>0</v>
      </c>
      <c r="V652" s="8">
        <f t="shared" si="705"/>
        <v>0</v>
      </c>
      <c r="W652" s="8">
        <f t="shared" si="705"/>
        <v>0</v>
      </c>
    </row>
    <row r="653" spans="1:23" ht="51" hidden="1" outlineLevel="4" x14ac:dyDescent="0.25">
      <c r="A653" s="19" t="s">
        <v>165</v>
      </c>
      <c r="B653" s="10" t="s">
        <v>65</v>
      </c>
      <c r="C653" s="10" t="s">
        <v>414</v>
      </c>
      <c r="D653" s="10" t="s">
        <v>14</v>
      </c>
      <c r="E653" s="9" t="s">
        <v>79</v>
      </c>
      <c r="F653" s="9" t="s">
        <v>143</v>
      </c>
      <c r="G653" s="9" t="s">
        <v>85</v>
      </c>
      <c r="H653" s="9" t="s">
        <v>65</v>
      </c>
      <c r="I653" s="10">
        <v>82330</v>
      </c>
      <c r="J653" s="10" t="s">
        <v>14</v>
      </c>
      <c r="K653" s="8">
        <f t="shared" si="705"/>
        <v>125000</v>
      </c>
      <c r="L653" s="8">
        <f t="shared" si="705"/>
        <v>125000</v>
      </c>
      <c r="M653" s="8">
        <f t="shared" si="705"/>
        <v>0</v>
      </c>
      <c r="N653" s="43">
        <f t="shared" si="705"/>
        <v>0</v>
      </c>
      <c r="O653" s="43">
        <f t="shared" si="705"/>
        <v>0</v>
      </c>
      <c r="P653" s="43">
        <f t="shared" si="705"/>
        <v>0</v>
      </c>
      <c r="Q653" s="43">
        <f t="shared" si="705"/>
        <v>0</v>
      </c>
      <c r="R653" s="43">
        <f t="shared" si="705"/>
        <v>0</v>
      </c>
      <c r="S653" s="8">
        <f t="shared" si="705"/>
        <v>125000</v>
      </c>
      <c r="T653" s="8">
        <f t="shared" si="705"/>
        <v>0</v>
      </c>
      <c r="U653" s="8">
        <f t="shared" si="705"/>
        <v>0</v>
      </c>
      <c r="V653" s="8">
        <f t="shared" si="705"/>
        <v>0</v>
      </c>
      <c r="W653" s="8">
        <f t="shared" si="705"/>
        <v>0</v>
      </c>
    </row>
    <row r="654" spans="1:23" ht="25.5" hidden="1" outlineLevel="4" x14ac:dyDescent="0.25">
      <c r="A654" s="19" t="s">
        <v>166</v>
      </c>
      <c r="B654" s="10" t="s">
        <v>65</v>
      </c>
      <c r="C654" s="10" t="s">
        <v>414</v>
      </c>
      <c r="D654" s="10" t="s">
        <v>16</v>
      </c>
      <c r="E654" s="9" t="s">
        <v>79</v>
      </c>
      <c r="F654" s="9" t="s">
        <v>143</v>
      </c>
      <c r="G654" s="9" t="s">
        <v>85</v>
      </c>
      <c r="H654" s="9" t="s">
        <v>65</v>
      </c>
      <c r="I654" s="10">
        <v>82330</v>
      </c>
      <c r="J654" s="10" t="s">
        <v>16</v>
      </c>
      <c r="K654" s="1">
        <v>125000</v>
      </c>
      <c r="L654" s="1">
        <v>125000</v>
      </c>
      <c r="M654" s="1">
        <f>SUM(N654:R654)</f>
        <v>0</v>
      </c>
      <c r="N654" s="70">
        <v>0</v>
      </c>
      <c r="O654" s="45"/>
      <c r="P654" s="45"/>
      <c r="Q654" s="45"/>
      <c r="R654" s="45"/>
      <c r="S654" s="1">
        <f>L654+M654</f>
        <v>125000</v>
      </c>
      <c r="T654" s="1">
        <v>0</v>
      </c>
      <c r="U654" s="1"/>
      <c r="V654" s="1">
        <v>0</v>
      </c>
      <c r="W654" s="1"/>
    </row>
    <row r="655" spans="1:23" ht="38.25" outlineLevel="4" x14ac:dyDescent="0.25">
      <c r="A655" s="19" t="s">
        <v>208</v>
      </c>
      <c r="B655" s="10" t="s">
        <v>65</v>
      </c>
      <c r="C655" s="10" t="s">
        <v>414</v>
      </c>
      <c r="D655" s="10" t="s">
        <v>25</v>
      </c>
      <c r="E655" s="9" t="s">
        <v>79</v>
      </c>
      <c r="F655" s="9" t="s">
        <v>143</v>
      </c>
      <c r="G655" s="9" t="s">
        <v>85</v>
      </c>
      <c r="H655" s="9" t="s">
        <v>65</v>
      </c>
      <c r="I655" s="10">
        <v>82330</v>
      </c>
      <c r="J655" s="10" t="s">
        <v>25</v>
      </c>
      <c r="K655" s="8">
        <f t="shared" ref="K655:W659" si="706">K656</f>
        <v>275000</v>
      </c>
      <c r="L655" s="8">
        <f t="shared" si="706"/>
        <v>275000</v>
      </c>
      <c r="M655" s="8">
        <f t="shared" si="706"/>
        <v>7170680</v>
      </c>
      <c r="N655" s="46">
        <f t="shared" si="706"/>
        <v>50000</v>
      </c>
      <c r="O655" s="46">
        <f t="shared" si="706"/>
        <v>250000</v>
      </c>
      <c r="P655" s="46">
        <f t="shared" si="706"/>
        <v>0</v>
      </c>
      <c r="Q655" s="46">
        <f t="shared" si="706"/>
        <v>1400000</v>
      </c>
      <c r="R655" s="43">
        <f t="shared" si="706"/>
        <v>5470680</v>
      </c>
      <c r="S655" s="8">
        <f t="shared" si="706"/>
        <v>7445680</v>
      </c>
      <c r="T655" s="8">
        <f t="shared" si="706"/>
        <v>0</v>
      </c>
      <c r="U655" s="8">
        <f t="shared" si="706"/>
        <v>0</v>
      </c>
      <c r="V655" s="8">
        <f t="shared" si="706"/>
        <v>0</v>
      </c>
      <c r="W655" s="8">
        <f t="shared" si="706"/>
        <v>0</v>
      </c>
    </row>
    <row r="656" spans="1:23" ht="25.5" outlineLevel="4" x14ac:dyDescent="0.25">
      <c r="A656" s="19" t="s">
        <v>209</v>
      </c>
      <c r="B656" s="10" t="s">
        <v>65</v>
      </c>
      <c r="C656" s="10" t="s">
        <v>414</v>
      </c>
      <c r="D656" s="10" t="s">
        <v>26</v>
      </c>
      <c r="E656" s="9" t="s">
        <v>79</v>
      </c>
      <c r="F656" s="9" t="s">
        <v>143</v>
      </c>
      <c r="G656" s="9" t="s">
        <v>85</v>
      </c>
      <c r="H656" s="9" t="s">
        <v>65</v>
      </c>
      <c r="I656" s="10">
        <v>82330</v>
      </c>
      <c r="J656" s="10" t="s">
        <v>26</v>
      </c>
      <c r="K656" s="8">
        <f t="shared" si="706"/>
        <v>275000</v>
      </c>
      <c r="L656" s="8">
        <f t="shared" si="706"/>
        <v>275000</v>
      </c>
      <c r="M656" s="8">
        <f t="shared" si="706"/>
        <v>7170680</v>
      </c>
      <c r="N656" s="46">
        <f t="shared" si="706"/>
        <v>50000</v>
      </c>
      <c r="O656" s="43">
        <f t="shared" si="706"/>
        <v>250000</v>
      </c>
      <c r="P656" s="43">
        <f t="shared" si="706"/>
        <v>0</v>
      </c>
      <c r="Q656" s="43">
        <f t="shared" si="706"/>
        <v>1400000</v>
      </c>
      <c r="R656" s="43">
        <f t="shared" si="706"/>
        <v>5470680</v>
      </c>
      <c r="S656" s="8">
        <f t="shared" si="706"/>
        <v>7445680</v>
      </c>
      <c r="T656" s="8">
        <f t="shared" si="706"/>
        <v>0</v>
      </c>
      <c r="U656" s="8">
        <f t="shared" si="706"/>
        <v>0</v>
      </c>
      <c r="V656" s="8">
        <f t="shared" si="706"/>
        <v>0</v>
      </c>
      <c r="W656" s="8">
        <f t="shared" si="706"/>
        <v>0</v>
      </c>
    </row>
    <row r="657" spans="1:23" ht="25.5" outlineLevel="4" x14ac:dyDescent="0.25">
      <c r="A657" s="19" t="s">
        <v>218</v>
      </c>
      <c r="B657" s="10" t="s">
        <v>65</v>
      </c>
      <c r="C657" s="10" t="s">
        <v>414</v>
      </c>
      <c r="D657" s="10" t="s">
        <v>33</v>
      </c>
      <c r="E657" s="9" t="s">
        <v>79</v>
      </c>
      <c r="F657" s="9" t="s">
        <v>143</v>
      </c>
      <c r="G657" s="9" t="s">
        <v>85</v>
      </c>
      <c r="H657" s="9" t="s">
        <v>65</v>
      </c>
      <c r="I657" s="10">
        <v>82330</v>
      </c>
      <c r="J657" s="10" t="s">
        <v>33</v>
      </c>
      <c r="K657" s="1">
        <v>275000</v>
      </c>
      <c r="L657" s="1">
        <v>275000</v>
      </c>
      <c r="M657" s="1">
        <f>SUM(N657:R657)</f>
        <v>7170680</v>
      </c>
      <c r="N657" s="70">
        <v>50000</v>
      </c>
      <c r="O657" s="48">
        <v>250000</v>
      </c>
      <c r="P657" s="62">
        <v>0</v>
      </c>
      <c r="Q657" s="49">
        <v>1400000</v>
      </c>
      <c r="R657" s="48">
        <v>5470680</v>
      </c>
      <c r="S657" s="1">
        <f>L657+M657</f>
        <v>7445680</v>
      </c>
      <c r="T657" s="1">
        <v>0</v>
      </c>
      <c r="U657" s="48">
        <v>0</v>
      </c>
      <c r="V657" s="1">
        <v>0</v>
      </c>
      <c r="W657" s="48">
        <v>0</v>
      </c>
    </row>
    <row r="658" spans="1:23" ht="38.25" outlineLevel="4" x14ac:dyDescent="0.25">
      <c r="A658" s="19" t="s">
        <v>208</v>
      </c>
      <c r="B658" s="10" t="s">
        <v>65</v>
      </c>
      <c r="C658" s="10" t="s">
        <v>414</v>
      </c>
      <c r="D658" s="10" t="s">
        <v>25</v>
      </c>
      <c r="E658" s="9" t="s">
        <v>79</v>
      </c>
      <c r="F658" s="9" t="s">
        <v>143</v>
      </c>
      <c r="G658" s="9" t="s">
        <v>85</v>
      </c>
      <c r="H658" s="9" t="s">
        <v>0</v>
      </c>
      <c r="I658" s="10">
        <v>82330</v>
      </c>
      <c r="J658" s="10" t="s">
        <v>25</v>
      </c>
      <c r="K658" s="8">
        <f t="shared" si="706"/>
        <v>275000</v>
      </c>
      <c r="L658" s="8">
        <f t="shared" si="706"/>
        <v>0</v>
      </c>
      <c r="M658" s="8">
        <f t="shared" si="706"/>
        <v>42349</v>
      </c>
      <c r="N658" s="43">
        <f t="shared" si="706"/>
        <v>0</v>
      </c>
      <c r="O658" s="43">
        <f t="shared" si="706"/>
        <v>42349</v>
      </c>
      <c r="P658" s="43">
        <f t="shared" si="706"/>
        <v>0</v>
      </c>
      <c r="Q658" s="43">
        <f t="shared" si="706"/>
        <v>0</v>
      </c>
      <c r="R658" s="43">
        <f t="shared" si="706"/>
        <v>0</v>
      </c>
      <c r="S658" s="8">
        <f t="shared" si="706"/>
        <v>42349</v>
      </c>
      <c r="T658" s="8">
        <f t="shared" si="706"/>
        <v>0</v>
      </c>
      <c r="U658" s="8">
        <f t="shared" si="706"/>
        <v>0</v>
      </c>
      <c r="V658" s="8">
        <f t="shared" si="706"/>
        <v>0</v>
      </c>
      <c r="W658" s="8">
        <f t="shared" si="706"/>
        <v>0</v>
      </c>
    </row>
    <row r="659" spans="1:23" ht="25.5" outlineLevel="4" x14ac:dyDescent="0.25">
      <c r="A659" s="19" t="s">
        <v>209</v>
      </c>
      <c r="B659" s="10" t="s">
        <v>65</v>
      </c>
      <c r="C659" s="10" t="s">
        <v>414</v>
      </c>
      <c r="D659" s="10" t="s">
        <v>26</v>
      </c>
      <c r="E659" s="9" t="s">
        <v>79</v>
      </c>
      <c r="F659" s="9" t="s">
        <v>143</v>
      </c>
      <c r="G659" s="9" t="s">
        <v>85</v>
      </c>
      <c r="H659" s="9" t="s">
        <v>0</v>
      </c>
      <c r="I659" s="10">
        <v>82330</v>
      </c>
      <c r="J659" s="10" t="s">
        <v>26</v>
      </c>
      <c r="K659" s="8">
        <f t="shared" si="706"/>
        <v>275000</v>
      </c>
      <c r="L659" s="8">
        <f t="shared" si="706"/>
        <v>0</v>
      </c>
      <c r="M659" s="8">
        <f t="shared" si="706"/>
        <v>42349</v>
      </c>
      <c r="N659" s="43">
        <f t="shared" si="706"/>
        <v>0</v>
      </c>
      <c r="O659" s="43">
        <f t="shared" si="706"/>
        <v>42349</v>
      </c>
      <c r="P659" s="43">
        <f t="shared" si="706"/>
        <v>0</v>
      </c>
      <c r="Q659" s="43">
        <f t="shared" si="706"/>
        <v>0</v>
      </c>
      <c r="R659" s="43">
        <f t="shared" si="706"/>
        <v>0</v>
      </c>
      <c r="S659" s="8">
        <f t="shared" si="706"/>
        <v>42349</v>
      </c>
      <c r="T659" s="8">
        <f t="shared" si="706"/>
        <v>0</v>
      </c>
      <c r="U659" s="8">
        <f t="shared" si="706"/>
        <v>0</v>
      </c>
      <c r="V659" s="8">
        <f t="shared" si="706"/>
        <v>0</v>
      </c>
      <c r="W659" s="8">
        <f t="shared" si="706"/>
        <v>0</v>
      </c>
    </row>
    <row r="660" spans="1:23" ht="25.5" outlineLevel="4" x14ac:dyDescent="0.25">
      <c r="A660" s="19" t="s">
        <v>218</v>
      </c>
      <c r="B660" s="10" t="s">
        <v>65</v>
      </c>
      <c r="C660" s="10" t="s">
        <v>414</v>
      </c>
      <c r="D660" s="10" t="s">
        <v>33</v>
      </c>
      <c r="E660" s="9" t="s">
        <v>79</v>
      </c>
      <c r="F660" s="9" t="s">
        <v>143</v>
      </c>
      <c r="G660" s="9" t="s">
        <v>85</v>
      </c>
      <c r="H660" s="9" t="s">
        <v>0</v>
      </c>
      <c r="I660" s="10">
        <v>82330</v>
      </c>
      <c r="J660" s="10" t="s">
        <v>33</v>
      </c>
      <c r="K660" s="1">
        <v>275000</v>
      </c>
      <c r="L660" s="1">
        <v>0</v>
      </c>
      <c r="M660" s="1">
        <f>SUM(N660:R660)</f>
        <v>42349</v>
      </c>
      <c r="N660" s="62">
        <v>0</v>
      </c>
      <c r="O660" s="48">
        <v>42349</v>
      </c>
      <c r="P660" s="48">
        <v>0</v>
      </c>
      <c r="Q660" s="45"/>
      <c r="R660" s="45"/>
      <c r="S660" s="1">
        <f>L660+M660</f>
        <v>42349</v>
      </c>
      <c r="T660" s="1">
        <v>0</v>
      </c>
      <c r="U660" s="1"/>
      <c r="V660" s="1">
        <v>0</v>
      </c>
      <c r="W660" s="1"/>
    </row>
    <row r="661" spans="1:23" ht="38.25" hidden="1" outlineLevel="4" x14ac:dyDescent="0.25">
      <c r="A661" s="19" t="s">
        <v>279</v>
      </c>
      <c r="B661" s="10" t="s">
        <v>65</v>
      </c>
      <c r="C661" s="10" t="s">
        <v>415</v>
      </c>
      <c r="D661" s="10" t="s">
        <v>139</v>
      </c>
      <c r="E661" s="9" t="s">
        <v>79</v>
      </c>
      <c r="F661" s="9" t="s">
        <v>143</v>
      </c>
      <c r="G661" s="9" t="s">
        <v>85</v>
      </c>
      <c r="H661" s="9" t="s">
        <v>65</v>
      </c>
      <c r="I661" s="10">
        <v>82370</v>
      </c>
      <c r="J661" s="10"/>
      <c r="K661" s="8">
        <f t="shared" ref="K661:W663" si="707">K662</f>
        <v>586855.67000000004</v>
      </c>
      <c r="L661" s="8">
        <f t="shared" si="707"/>
        <v>586855.67000000004</v>
      </c>
      <c r="M661" s="8">
        <f t="shared" si="707"/>
        <v>0</v>
      </c>
      <c r="N661" s="43">
        <f t="shared" si="707"/>
        <v>0</v>
      </c>
      <c r="O661" s="43">
        <f t="shared" si="707"/>
        <v>0</v>
      </c>
      <c r="P661" s="43">
        <f t="shared" si="707"/>
        <v>0</v>
      </c>
      <c r="Q661" s="43">
        <f t="shared" si="707"/>
        <v>0</v>
      </c>
      <c r="R661" s="43">
        <f t="shared" si="707"/>
        <v>0</v>
      </c>
      <c r="S661" s="8">
        <f t="shared" si="707"/>
        <v>586855.67000000004</v>
      </c>
      <c r="T661" s="8">
        <f t="shared" si="707"/>
        <v>586855.67000000004</v>
      </c>
      <c r="U661" s="8">
        <f t="shared" si="707"/>
        <v>0</v>
      </c>
      <c r="V661" s="8">
        <f t="shared" si="707"/>
        <v>586855.67000000004</v>
      </c>
      <c r="W661" s="8">
        <f t="shared" si="707"/>
        <v>0</v>
      </c>
    </row>
    <row r="662" spans="1:23" ht="38.25" hidden="1" outlineLevel="4" x14ac:dyDescent="0.25">
      <c r="A662" s="19" t="s">
        <v>208</v>
      </c>
      <c r="B662" s="10" t="s">
        <v>65</v>
      </c>
      <c r="C662" s="10" t="s">
        <v>415</v>
      </c>
      <c r="D662" s="10" t="s">
        <v>25</v>
      </c>
      <c r="E662" s="9" t="s">
        <v>79</v>
      </c>
      <c r="F662" s="9" t="s">
        <v>143</v>
      </c>
      <c r="G662" s="9" t="s">
        <v>85</v>
      </c>
      <c r="H662" s="9" t="s">
        <v>65</v>
      </c>
      <c r="I662" s="10">
        <v>82370</v>
      </c>
      <c r="J662" s="10" t="s">
        <v>25</v>
      </c>
      <c r="K662" s="8">
        <f t="shared" si="707"/>
        <v>586855.67000000004</v>
      </c>
      <c r="L662" s="8">
        <f t="shared" si="707"/>
        <v>586855.67000000004</v>
      </c>
      <c r="M662" s="8">
        <f t="shared" si="707"/>
        <v>0</v>
      </c>
      <c r="N662" s="43">
        <f t="shared" si="707"/>
        <v>0</v>
      </c>
      <c r="O662" s="43">
        <f t="shared" si="707"/>
        <v>0</v>
      </c>
      <c r="P662" s="43">
        <f t="shared" si="707"/>
        <v>0</v>
      </c>
      <c r="Q662" s="43">
        <f t="shared" si="707"/>
        <v>0</v>
      </c>
      <c r="R662" s="43">
        <f t="shared" si="707"/>
        <v>0</v>
      </c>
      <c r="S662" s="8">
        <f t="shared" si="707"/>
        <v>586855.67000000004</v>
      </c>
      <c r="T662" s="8">
        <f t="shared" si="707"/>
        <v>586855.67000000004</v>
      </c>
      <c r="U662" s="8">
        <f t="shared" si="707"/>
        <v>0</v>
      </c>
      <c r="V662" s="8">
        <f t="shared" si="707"/>
        <v>586855.67000000004</v>
      </c>
      <c r="W662" s="8">
        <f t="shared" si="707"/>
        <v>0</v>
      </c>
    </row>
    <row r="663" spans="1:23" ht="25.5" hidden="1" outlineLevel="4" x14ac:dyDescent="0.25">
      <c r="A663" s="19" t="s">
        <v>209</v>
      </c>
      <c r="B663" s="10" t="s">
        <v>65</v>
      </c>
      <c r="C663" s="10" t="s">
        <v>415</v>
      </c>
      <c r="D663" s="10" t="s">
        <v>26</v>
      </c>
      <c r="E663" s="9" t="s">
        <v>79</v>
      </c>
      <c r="F663" s="9" t="s">
        <v>143</v>
      </c>
      <c r="G663" s="9" t="s">
        <v>85</v>
      </c>
      <c r="H663" s="9" t="s">
        <v>65</v>
      </c>
      <c r="I663" s="10">
        <v>82370</v>
      </c>
      <c r="J663" s="10" t="s">
        <v>26</v>
      </c>
      <c r="K663" s="8">
        <f t="shared" si="707"/>
        <v>586855.67000000004</v>
      </c>
      <c r="L663" s="8">
        <f t="shared" si="707"/>
        <v>586855.67000000004</v>
      </c>
      <c r="M663" s="8">
        <f t="shared" si="707"/>
        <v>0</v>
      </c>
      <c r="N663" s="43">
        <f t="shared" si="707"/>
        <v>0</v>
      </c>
      <c r="O663" s="43">
        <f t="shared" si="707"/>
        <v>0</v>
      </c>
      <c r="P663" s="43">
        <f t="shared" si="707"/>
        <v>0</v>
      </c>
      <c r="Q663" s="43">
        <f t="shared" si="707"/>
        <v>0</v>
      </c>
      <c r="R663" s="43">
        <f t="shared" si="707"/>
        <v>0</v>
      </c>
      <c r="S663" s="8">
        <f t="shared" si="707"/>
        <v>586855.67000000004</v>
      </c>
      <c r="T663" s="8">
        <f t="shared" si="707"/>
        <v>586855.67000000004</v>
      </c>
      <c r="U663" s="8">
        <f t="shared" si="707"/>
        <v>0</v>
      </c>
      <c r="V663" s="8">
        <f t="shared" si="707"/>
        <v>586855.67000000004</v>
      </c>
      <c r="W663" s="8">
        <f t="shared" si="707"/>
        <v>0</v>
      </c>
    </row>
    <row r="664" spans="1:23" ht="25.5" hidden="1" outlineLevel="4" x14ac:dyDescent="0.25">
      <c r="A664" s="19" t="s">
        <v>218</v>
      </c>
      <c r="B664" s="10" t="s">
        <v>65</v>
      </c>
      <c r="C664" s="10" t="s">
        <v>415</v>
      </c>
      <c r="D664" s="10" t="s">
        <v>33</v>
      </c>
      <c r="E664" s="9" t="s">
        <v>79</v>
      </c>
      <c r="F664" s="9" t="s">
        <v>143</v>
      </c>
      <c r="G664" s="9" t="s">
        <v>85</v>
      </c>
      <c r="H664" s="9" t="s">
        <v>65</v>
      </c>
      <c r="I664" s="10">
        <v>82370</v>
      </c>
      <c r="J664" s="10" t="s">
        <v>33</v>
      </c>
      <c r="K664" s="1">
        <v>586855.67000000004</v>
      </c>
      <c r="L664" s="1">
        <v>586855.67000000004</v>
      </c>
      <c r="M664" s="1"/>
      <c r="N664" s="45"/>
      <c r="O664" s="45"/>
      <c r="P664" s="45"/>
      <c r="Q664" s="45"/>
      <c r="R664" s="45"/>
      <c r="S664" s="1">
        <v>586855.67000000004</v>
      </c>
      <c r="T664" s="1">
        <v>586855.67000000004</v>
      </c>
      <c r="U664" s="1"/>
      <c r="V664" s="1">
        <v>586855.67000000004</v>
      </c>
      <c r="W664" s="1"/>
    </row>
    <row r="665" spans="1:23" ht="38.25" hidden="1" outlineLevel="4" x14ac:dyDescent="0.25">
      <c r="A665" s="19" t="s">
        <v>265</v>
      </c>
      <c r="B665" s="10" t="s">
        <v>65</v>
      </c>
      <c r="C665" s="10" t="s">
        <v>416</v>
      </c>
      <c r="D665" s="10" t="s">
        <v>139</v>
      </c>
      <c r="E665" s="9" t="s">
        <v>79</v>
      </c>
      <c r="F665" s="9" t="s">
        <v>143</v>
      </c>
      <c r="G665" s="9" t="s">
        <v>85</v>
      </c>
      <c r="H665" s="9" t="s">
        <v>65</v>
      </c>
      <c r="I665" s="10" t="s">
        <v>122</v>
      </c>
      <c r="J665" s="10"/>
      <c r="K665" s="8">
        <f t="shared" ref="K665:W667" si="708">K666</f>
        <v>0</v>
      </c>
      <c r="L665" s="8">
        <f t="shared" si="708"/>
        <v>0</v>
      </c>
      <c r="M665" s="8">
        <f t="shared" si="708"/>
        <v>0</v>
      </c>
      <c r="N665" s="43">
        <f t="shared" si="708"/>
        <v>0</v>
      </c>
      <c r="O665" s="43">
        <f t="shared" si="708"/>
        <v>0</v>
      </c>
      <c r="P665" s="43">
        <f t="shared" si="708"/>
        <v>0</v>
      </c>
      <c r="Q665" s="43">
        <f t="shared" si="708"/>
        <v>0</v>
      </c>
      <c r="R665" s="43">
        <f t="shared" si="708"/>
        <v>0</v>
      </c>
      <c r="S665" s="8">
        <f t="shared" si="708"/>
        <v>0</v>
      </c>
      <c r="T665" s="8">
        <f t="shared" si="708"/>
        <v>0</v>
      </c>
      <c r="U665" s="8">
        <f t="shared" si="708"/>
        <v>0</v>
      </c>
      <c r="V665" s="8">
        <f t="shared" si="708"/>
        <v>0</v>
      </c>
      <c r="W665" s="8">
        <f t="shared" si="708"/>
        <v>0</v>
      </c>
    </row>
    <row r="666" spans="1:23" ht="38.25" hidden="1" outlineLevel="4" x14ac:dyDescent="0.25">
      <c r="A666" s="19" t="s">
        <v>208</v>
      </c>
      <c r="B666" s="10" t="s">
        <v>65</v>
      </c>
      <c r="C666" s="10" t="s">
        <v>416</v>
      </c>
      <c r="D666" s="10" t="s">
        <v>25</v>
      </c>
      <c r="E666" s="9" t="s">
        <v>79</v>
      </c>
      <c r="F666" s="9" t="s">
        <v>143</v>
      </c>
      <c r="G666" s="9" t="s">
        <v>85</v>
      </c>
      <c r="H666" s="9" t="s">
        <v>65</v>
      </c>
      <c r="I666" s="10" t="s">
        <v>122</v>
      </c>
      <c r="J666" s="10" t="s">
        <v>25</v>
      </c>
      <c r="K666" s="8">
        <f t="shared" si="708"/>
        <v>0</v>
      </c>
      <c r="L666" s="8">
        <f t="shared" si="708"/>
        <v>0</v>
      </c>
      <c r="M666" s="8">
        <f t="shared" si="708"/>
        <v>0</v>
      </c>
      <c r="N666" s="43">
        <f t="shared" si="708"/>
        <v>0</v>
      </c>
      <c r="O666" s="43">
        <f t="shared" si="708"/>
        <v>0</v>
      </c>
      <c r="P666" s="43">
        <f t="shared" si="708"/>
        <v>0</v>
      </c>
      <c r="Q666" s="43">
        <f t="shared" si="708"/>
        <v>0</v>
      </c>
      <c r="R666" s="43">
        <f t="shared" si="708"/>
        <v>0</v>
      </c>
      <c r="S666" s="8">
        <f t="shared" si="708"/>
        <v>0</v>
      </c>
      <c r="T666" s="8">
        <f t="shared" si="708"/>
        <v>0</v>
      </c>
      <c r="U666" s="8">
        <f t="shared" si="708"/>
        <v>0</v>
      </c>
      <c r="V666" s="8">
        <f t="shared" si="708"/>
        <v>0</v>
      </c>
      <c r="W666" s="8">
        <f t="shared" si="708"/>
        <v>0</v>
      </c>
    </row>
    <row r="667" spans="1:23" ht="25.5" hidden="1" outlineLevel="4" x14ac:dyDescent="0.25">
      <c r="A667" s="19" t="s">
        <v>209</v>
      </c>
      <c r="B667" s="10" t="s">
        <v>65</v>
      </c>
      <c r="C667" s="10" t="s">
        <v>416</v>
      </c>
      <c r="D667" s="10" t="s">
        <v>26</v>
      </c>
      <c r="E667" s="9" t="s">
        <v>79</v>
      </c>
      <c r="F667" s="9" t="s">
        <v>143</v>
      </c>
      <c r="G667" s="9" t="s">
        <v>85</v>
      </c>
      <c r="H667" s="9" t="s">
        <v>65</v>
      </c>
      <c r="I667" s="10" t="s">
        <v>122</v>
      </c>
      <c r="J667" s="10" t="s">
        <v>26</v>
      </c>
      <c r="K667" s="8">
        <f t="shared" si="708"/>
        <v>0</v>
      </c>
      <c r="L667" s="8">
        <f t="shared" si="708"/>
        <v>0</v>
      </c>
      <c r="M667" s="8">
        <f t="shared" si="708"/>
        <v>0</v>
      </c>
      <c r="N667" s="43">
        <f t="shared" si="708"/>
        <v>0</v>
      </c>
      <c r="O667" s="43">
        <f t="shared" si="708"/>
        <v>0</v>
      </c>
      <c r="P667" s="43">
        <f t="shared" si="708"/>
        <v>0</v>
      </c>
      <c r="Q667" s="43">
        <f t="shared" si="708"/>
        <v>0</v>
      </c>
      <c r="R667" s="43">
        <f t="shared" si="708"/>
        <v>0</v>
      </c>
      <c r="S667" s="8">
        <f t="shared" si="708"/>
        <v>0</v>
      </c>
      <c r="T667" s="8">
        <f t="shared" si="708"/>
        <v>0</v>
      </c>
      <c r="U667" s="8">
        <f t="shared" si="708"/>
        <v>0</v>
      </c>
      <c r="V667" s="8">
        <f t="shared" si="708"/>
        <v>0</v>
      </c>
      <c r="W667" s="8">
        <f t="shared" si="708"/>
        <v>0</v>
      </c>
    </row>
    <row r="668" spans="1:23" ht="25.5" hidden="1" outlineLevel="4" x14ac:dyDescent="0.25">
      <c r="A668" s="19" t="s">
        <v>218</v>
      </c>
      <c r="B668" s="10" t="s">
        <v>65</v>
      </c>
      <c r="C668" s="10" t="s">
        <v>416</v>
      </c>
      <c r="D668" s="10" t="s">
        <v>33</v>
      </c>
      <c r="E668" s="9" t="s">
        <v>79</v>
      </c>
      <c r="F668" s="9" t="s">
        <v>143</v>
      </c>
      <c r="G668" s="9" t="s">
        <v>85</v>
      </c>
      <c r="H668" s="9" t="s">
        <v>65</v>
      </c>
      <c r="I668" s="10" t="s">
        <v>122</v>
      </c>
      <c r="J668" s="10" t="s">
        <v>33</v>
      </c>
      <c r="K668" s="8">
        <v>0</v>
      </c>
      <c r="L668" s="8">
        <v>0</v>
      </c>
      <c r="M668" s="8">
        <v>0</v>
      </c>
      <c r="N668" s="43">
        <v>0</v>
      </c>
      <c r="O668" s="43">
        <v>0</v>
      </c>
      <c r="P668" s="43">
        <v>0</v>
      </c>
      <c r="Q668" s="43">
        <v>0</v>
      </c>
      <c r="R668" s="43">
        <v>0</v>
      </c>
      <c r="S668" s="8">
        <v>0</v>
      </c>
      <c r="T668" s="8">
        <v>0</v>
      </c>
      <c r="U668" s="8">
        <v>0</v>
      </c>
      <c r="V668" s="8">
        <v>0</v>
      </c>
      <c r="W668" s="8">
        <v>0</v>
      </c>
    </row>
    <row r="669" spans="1:23" ht="25.5" hidden="1" outlineLevel="4" x14ac:dyDescent="0.25">
      <c r="A669" s="19" t="s">
        <v>277</v>
      </c>
      <c r="B669" s="10" t="s">
        <v>65</v>
      </c>
      <c r="C669" s="10" t="s">
        <v>417</v>
      </c>
      <c r="D669" s="10" t="s">
        <v>139</v>
      </c>
      <c r="E669" s="9" t="s">
        <v>79</v>
      </c>
      <c r="F669" s="9" t="s">
        <v>143</v>
      </c>
      <c r="G669" s="9" t="s">
        <v>85</v>
      </c>
      <c r="H669" s="9" t="s">
        <v>65</v>
      </c>
      <c r="I669" s="10" t="s">
        <v>128</v>
      </c>
      <c r="J669" s="10"/>
      <c r="K669" s="8">
        <f t="shared" ref="K669:W671" si="709">K670</f>
        <v>936225</v>
      </c>
      <c r="L669" s="8">
        <f t="shared" si="709"/>
        <v>936225</v>
      </c>
      <c r="M669" s="8">
        <f t="shared" si="709"/>
        <v>0</v>
      </c>
      <c r="N669" s="43">
        <f t="shared" si="709"/>
        <v>0</v>
      </c>
      <c r="O669" s="43">
        <f t="shared" si="709"/>
        <v>0</v>
      </c>
      <c r="P669" s="43">
        <f t="shared" si="709"/>
        <v>0</v>
      </c>
      <c r="Q669" s="43">
        <f t="shared" si="709"/>
        <v>0</v>
      </c>
      <c r="R669" s="43">
        <f t="shared" si="709"/>
        <v>0</v>
      </c>
      <c r="S669" s="8">
        <f t="shared" si="709"/>
        <v>936225</v>
      </c>
      <c r="T669" s="8">
        <f t="shared" si="709"/>
        <v>936225</v>
      </c>
      <c r="U669" s="8">
        <f t="shared" si="709"/>
        <v>0</v>
      </c>
      <c r="V669" s="8">
        <f t="shared" si="709"/>
        <v>936225</v>
      </c>
      <c r="W669" s="8">
        <f t="shared" si="709"/>
        <v>0</v>
      </c>
    </row>
    <row r="670" spans="1:23" ht="38.25" hidden="1" outlineLevel="4" x14ac:dyDescent="0.25">
      <c r="A670" s="19" t="s">
        <v>208</v>
      </c>
      <c r="B670" s="10" t="s">
        <v>65</v>
      </c>
      <c r="C670" s="10" t="s">
        <v>417</v>
      </c>
      <c r="D670" s="10" t="s">
        <v>25</v>
      </c>
      <c r="E670" s="9" t="s">
        <v>79</v>
      </c>
      <c r="F670" s="9" t="s">
        <v>143</v>
      </c>
      <c r="G670" s="9" t="s">
        <v>85</v>
      </c>
      <c r="H670" s="9" t="s">
        <v>65</v>
      </c>
      <c r="I670" s="10" t="s">
        <v>128</v>
      </c>
      <c r="J670" s="10" t="s">
        <v>25</v>
      </c>
      <c r="K670" s="8">
        <f t="shared" si="709"/>
        <v>936225</v>
      </c>
      <c r="L670" s="8">
        <f t="shared" si="709"/>
        <v>936225</v>
      </c>
      <c r="M670" s="8">
        <f t="shared" si="709"/>
        <v>0</v>
      </c>
      <c r="N670" s="43">
        <f t="shared" si="709"/>
        <v>0</v>
      </c>
      <c r="O670" s="43">
        <f t="shared" si="709"/>
        <v>0</v>
      </c>
      <c r="P670" s="43">
        <f t="shared" si="709"/>
        <v>0</v>
      </c>
      <c r="Q670" s="43">
        <f t="shared" si="709"/>
        <v>0</v>
      </c>
      <c r="R670" s="43">
        <f t="shared" si="709"/>
        <v>0</v>
      </c>
      <c r="S670" s="8">
        <f t="shared" si="709"/>
        <v>936225</v>
      </c>
      <c r="T670" s="8">
        <f t="shared" si="709"/>
        <v>936225</v>
      </c>
      <c r="U670" s="8">
        <f t="shared" si="709"/>
        <v>0</v>
      </c>
      <c r="V670" s="8">
        <f t="shared" si="709"/>
        <v>936225</v>
      </c>
      <c r="W670" s="8">
        <f t="shared" si="709"/>
        <v>0</v>
      </c>
    </row>
    <row r="671" spans="1:23" ht="25.5" hidden="1" outlineLevel="4" x14ac:dyDescent="0.25">
      <c r="A671" s="19" t="s">
        <v>209</v>
      </c>
      <c r="B671" s="10" t="s">
        <v>65</v>
      </c>
      <c r="C671" s="10" t="s">
        <v>417</v>
      </c>
      <c r="D671" s="10" t="s">
        <v>26</v>
      </c>
      <c r="E671" s="9" t="s">
        <v>79</v>
      </c>
      <c r="F671" s="9" t="s">
        <v>143</v>
      </c>
      <c r="G671" s="9" t="s">
        <v>85</v>
      </c>
      <c r="H671" s="9" t="s">
        <v>65</v>
      </c>
      <c r="I671" s="10" t="s">
        <v>128</v>
      </c>
      <c r="J671" s="10" t="s">
        <v>26</v>
      </c>
      <c r="K671" s="8">
        <f t="shared" si="709"/>
        <v>936225</v>
      </c>
      <c r="L671" s="8">
        <f t="shared" si="709"/>
        <v>936225</v>
      </c>
      <c r="M671" s="8">
        <f t="shared" si="709"/>
        <v>0</v>
      </c>
      <c r="N671" s="43">
        <f t="shared" si="709"/>
        <v>0</v>
      </c>
      <c r="O671" s="43">
        <f t="shared" si="709"/>
        <v>0</v>
      </c>
      <c r="P671" s="43">
        <f t="shared" si="709"/>
        <v>0</v>
      </c>
      <c r="Q671" s="43">
        <f t="shared" si="709"/>
        <v>0</v>
      </c>
      <c r="R671" s="43">
        <f t="shared" si="709"/>
        <v>0</v>
      </c>
      <c r="S671" s="8">
        <f t="shared" si="709"/>
        <v>936225</v>
      </c>
      <c r="T671" s="8">
        <f t="shared" si="709"/>
        <v>936225</v>
      </c>
      <c r="U671" s="8">
        <f t="shared" si="709"/>
        <v>0</v>
      </c>
      <c r="V671" s="8">
        <f t="shared" si="709"/>
        <v>936225</v>
      </c>
      <c r="W671" s="8">
        <f t="shared" si="709"/>
        <v>0</v>
      </c>
    </row>
    <row r="672" spans="1:23" ht="25.5" hidden="1" outlineLevel="4" x14ac:dyDescent="0.25">
      <c r="A672" s="19" t="s">
        <v>218</v>
      </c>
      <c r="B672" s="10" t="s">
        <v>65</v>
      </c>
      <c r="C672" s="10" t="s">
        <v>417</v>
      </c>
      <c r="D672" s="10" t="s">
        <v>33</v>
      </c>
      <c r="E672" s="9" t="s">
        <v>79</v>
      </c>
      <c r="F672" s="9" t="s">
        <v>143</v>
      </c>
      <c r="G672" s="9" t="s">
        <v>85</v>
      </c>
      <c r="H672" s="9" t="s">
        <v>65</v>
      </c>
      <c r="I672" s="10" t="s">
        <v>128</v>
      </c>
      <c r="J672" s="10" t="s">
        <v>33</v>
      </c>
      <c r="K672" s="1">
        <v>936225</v>
      </c>
      <c r="L672" s="1">
        <v>936225</v>
      </c>
      <c r="M672" s="1"/>
      <c r="N672" s="45"/>
      <c r="O672" s="45"/>
      <c r="P672" s="45"/>
      <c r="Q672" s="45"/>
      <c r="R672" s="45"/>
      <c r="S672" s="1">
        <v>936225</v>
      </c>
      <c r="T672" s="1">
        <v>936225</v>
      </c>
      <c r="U672" s="1"/>
      <c r="V672" s="1">
        <v>936225</v>
      </c>
      <c r="W672" s="1"/>
    </row>
    <row r="673" spans="1:23" ht="38.25" hidden="1" outlineLevel="4" x14ac:dyDescent="0.25">
      <c r="A673" s="19" t="s">
        <v>261</v>
      </c>
      <c r="B673" s="10" t="s">
        <v>65</v>
      </c>
      <c r="C673" s="10" t="s">
        <v>418</v>
      </c>
      <c r="D673" s="10" t="s">
        <v>139</v>
      </c>
      <c r="E673" s="9" t="s">
        <v>79</v>
      </c>
      <c r="F673" s="9" t="s">
        <v>143</v>
      </c>
      <c r="G673" s="9" t="s">
        <v>85</v>
      </c>
      <c r="H673" s="9" t="s">
        <v>65</v>
      </c>
      <c r="I673" s="10" t="s">
        <v>116</v>
      </c>
      <c r="J673" s="10"/>
      <c r="K673" s="8">
        <f t="shared" ref="K673:W675" si="710">K674</f>
        <v>0</v>
      </c>
      <c r="L673" s="8">
        <f t="shared" si="710"/>
        <v>0</v>
      </c>
      <c r="M673" s="8">
        <f t="shared" si="710"/>
        <v>0</v>
      </c>
      <c r="N673" s="43">
        <f t="shared" si="710"/>
        <v>0</v>
      </c>
      <c r="O673" s="43">
        <f t="shared" si="710"/>
        <v>0</v>
      </c>
      <c r="P673" s="43">
        <f t="shared" si="710"/>
        <v>0</v>
      </c>
      <c r="Q673" s="43">
        <f t="shared" si="710"/>
        <v>0</v>
      </c>
      <c r="R673" s="43">
        <f t="shared" si="710"/>
        <v>0</v>
      </c>
      <c r="S673" s="8">
        <f t="shared" si="710"/>
        <v>0</v>
      </c>
      <c r="T673" s="8">
        <f t="shared" si="710"/>
        <v>0</v>
      </c>
      <c r="U673" s="8">
        <f t="shared" si="710"/>
        <v>0</v>
      </c>
      <c r="V673" s="8">
        <f t="shared" si="710"/>
        <v>0</v>
      </c>
      <c r="W673" s="8">
        <f t="shared" si="710"/>
        <v>0</v>
      </c>
    </row>
    <row r="674" spans="1:23" ht="38.25" hidden="1" outlineLevel="4" x14ac:dyDescent="0.25">
      <c r="A674" s="19" t="s">
        <v>208</v>
      </c>
      <c r="B674" s="10" t="s">
        <v>65</v>
      </c>
      <c r="C674" s="10" t="s">
        <v>418</v>
      </c>
      <c r="D674" s="10" t="s">
        <v>25</v>
      </c>
      <c r="E674" s="9" t="s">
        <v>79</v>
      </c>
      <c r="F674" s="9" t="s">
        <v>143</v>
      </c>
      <c r="G674" s="9" t="s">
        <v>85</v>
      </c>
      <c r="H674" s="9" t="s">
        <v>65</v>
      </c>
      <c r="I674" s="10" t="s">
        <v>116</v>
      </c>
      <c r="J674" s="10" t="s">
        <v>25</v>
      </c>
      <c r="K674" s="8">
        <f t="shared" si="710"/>
        <v>0</v>
      </c>
      <c r="L674" s="8">
        <f t="shared" si="710"/>
        <v>0</v>
      </c>
      <c r="M674" s="8">
        <f t="shared" si="710"/>
        <v>0</v>
      </c>
      <c r="N674" s="43">
        <f t="shared" si="710"/>
        <v>0</v>
      </c>
      <c r="O674" s="43">
        <f t="shared" si="710"/>
        <v>0</v>
      </c>
      <c r="P674" s="43">
        <f t="shared" si="710"/>
        <v>0</v>
      </c>
      <c r="Q674" s="43">
        <f t="shared" si="710"/>
        <v>0</v>
      </c>
      <c r="R674" s="43">
        <f t="shared" si="710"/>
        <v>0</v>
      </c>
      <c r="S674" s="8">
        <f t="shared" si="710"/>
        <v>0</v>
      </c>
      <c r="T674" s="8">
        <f t="shared" si="710"/>
        <v>0</v>
      </c>
      <c r="U674" s="8">
        <f t="shared" si="710"/>
        <v>0</v>
      </c>
      <c r="V674" s="8">
        <f t="shared" si="710"/>
        <v>0</v>
      </c>
      <c r="W674" s="8">
        <f t="shared" si="710"/>
        <v>0</v>
      </c>
    </row>
    <row r="675" spans="1:23" ht="25.5" hidden="1" outlineLevel="4" x14ac:dyDescent="0.25">
      <c r="A675" s="19" t="s">
        <v>209</v>
      </c>
      <c r="B675" s="10" t="s">
        <v>65</v>
      </c>
      <c r="C675" s="10" t="s">
        <v>418</v>
      </c>
      <c r="D675" s="10" t="s">
        <v>26</v>
      </c>
      <c r="E675" s="9" t="s">
        <v>79</v>
      </c>
      <c r="F675" s="9" t="s">
        <v>143</v>
      </c>
      <c r="G675" s="9" t="s">
        <v>85</v>
      </c>
      <c r="H675" s="9" t="s">
        <v>65</v>
      </c>
      <c r="I675" s="10" t="s">
        <v>116</v>
      </c>
      <c r="J675" s="10" t="s">
        <v>26</v>
      </c>
      <c r="K675" s="8">
        <f t="shared" si="710"/>
        <v>0</v>
      </c>
      <c r="L675" s="8">
        <f t="shared" si="710"/>
        <v>0</v>
      </c>
      <c r="M675" s="8">
        <f t="shared" si="710"/>
        <v>0</v>
      </c>
      <c r="N675" s="43">
        <f t="shared" si="710"/>
        <v>0</v>
      </c>
      <c r="O675" s="43">
        <f t="shared" si="710"/>
        <v>0</v>
      </c>
      <c r="P675" s="43">
        <f t="shared" si="710"/>
        <v>0</v>
      </c>
      <c r="Q675" s="43">
        <f t="shared" si="710"/>
        <v>0</v>
      </c>
      <c r="R675" s="43">
        <f t="shared" si="710"/>
        <v>0</v>
      </c>
      <c r="S675" s="8">
        <f t="shared" si="710"/>
        <v>0</v>
      </c>
      <c r="T675" s="8">
        <f t="shared" si="710"/>
        <v>0</v>
      </c>
      <c r="U675" s="8">
        <f t="shared" si="710"/>
        <v>0</v>
      </c>
      <c r="V675" s="8">
        <f t="shared" si="710"/>
        <v>0</v>
      </c>
      <c r="W675" s="8">
        <f t="shared" si="710"/>
        <v>0</v>
      </c>
    </row>
    <row r="676" spans="1:23" ht="25.5" hidden="1" outlineLevel="4" x14ac:dyDescent="0.25">
      <c r="A676" s="19" t="s">
        <v>218</v>
      </c>
      <c r="B676" s="10" t="s">
        <v>65</v>
      </c>
      <c r="C676" s="10" t="s">
        <v>418</v>
      </c>
      <c r="D676" s="10" t="s">
        <v>33</v>
      </c>
      <c r="E676" s="9" t="s">
        <v>79</v>
      </c>
      <c r="F676" s="9" t="s">
        <v>143</v>
      </c>
      <c r="G676" s="9" t="s">
        <v>85</v>
      </c>
      <c r="H676" s="9" t="s">
        <v>65</v>
      </c>
      <c r="I676" s="10" t="s">
        <v>116</v>
      </c>
      <c r="J676" s="10" t="s">
        <v>33</v>
      </c>
      <c r="K676" s="8">
        <v>0</v>
      </c>
      <c r="L676" s="8">
        <v>0</v>
      </c>
      <c r="M676" s="8">
        <v>0</v>
      </c>
      <c r="N676" s="43">
        <v>0</v>
      </c>
      <c r="O676" s="43">
        <v>0</v>
      </c>
      <c r="P676" s="43">
        <v>0</v>
      </c>
      <c r="Q676" s="43">
        <v>0</v>
      </c>
      <c r="R676" s="43">
        <v>0</v>
      </c>
      <c r="S676" s="8">
        <v>0</v>
      </c>
      <c r="T676" s="8">
        <v>0</v>
      </c>
      <c r="U676" s="8">
        <v>0</v>
      </c>
      <c r="V676" s="8">
        <v>0</v>
      </c>
      <c r="W676" s="8">
        <v>0</v>
      </c>
    </row>
    <row r="677" spans="1:23" ht="76.5" hidden="1" outlineLevel="4" x14ac:dyDescent="0.25">
      <c r="A677" s="19" t="s">
        <v>262</v>
      </c>
      <c r="B677" s="10" t="s">
        <v>65</v>
      </c>
      <c r="C677" s="10" t="s">
        <v>419</v>
      </c>
      <c r="D677" s="10" t="s">
        <v>139</v>
      </c>
      <c r="E677" s="9" t="s">
        <v>79</v>
      </c>
      <c r="F677" s="9" t="s">
        <v>143</v>
      </c>
      <c r="G677" s="9" t="s">
        <v>85</v>
      </c>
      <c r="H677" s="9" t="s">
        <v>65</v>
      </c>
      <c r="I677" s="10" t="s">
        <v>117</v>
      </c>
      <c r="J677" s="10"/>
      <c r="K677" s="8">
        <f t="shared" ref="K677:W679" si="711">K678</f>
        <v>0</v>
      </c>
      <c r="L677" s="8">
        <f t="shared" si="711"/>
        <v>0</v>
      </c>
      <c r="M677" s="8">
        <f t="shared" si="711"/>
        <v>0</v>
      </c>
      <c r="N677" s="43">
        <f t="shared" si="711"/>
        <v>0</v>
      </c>
      <c r="O677" s="43">
        <f t="shared" si="711"/>
        <v>0</v>
      </c>
      <c r="P677" s="43">
        <f t="shared" si="711"/>
        <v>0</v>
      </c>
      <c r="Q677" s="43">
        <f t="shared" si="711"/>
        <v>0</v>
      </c>
      <c r="R677" s="43">
        <f t="shared" si="711"/>
        <v>0</v>
      </c>
      <c r="S677" s="8">
        <f t="shared" si="711"/>
        <v>0</v>
      </c>
      <c r="T677" s="8">
        <f t="shared" si="711"/>
        <v>0</v>
      </c>
      <c r="U677" s="8">
        <f t="shared" si="711"/>
        <v>0</v>
      </c>
      <c r="V677" s="8">
        <f t="shared" si="711"/>
        <v>0</v>
      </c>
      <c r="W677" s="8">
        <f t="shared" si="711"/>
        <v>0</v>
      </c>
    </row>
    <row r="678" spans="1:23" ht="38.25" hidden="1" outlineLevel="4" x14ac:dyDescent="0.25">
      <c r="A678" s="19" t="s">
        <v>208</v>
      </c>
      <c r="B678" s="10" t="s">
        <v>65</v>
      </c>
      <c r="C678" s="10" t="s">
        <v>419</v>
      </c>
      <c r="D678" s="10" t="s">
        <v>25</v>
      </c>
      <c r="E678" s="9" t="s">
        <v>79</v>
      </c>
      <c r="F678" s="9" t="s">
        <v>143</v>
      </c>
      <c r="G678" s="9" t="s">
        <v>85</v>
      </c>
      <c r="H678" s="9" t="s">
        <v>65</v>
      </c>
      <c r="I678" s="10" t="s">
        <v>117</v>
      </c>
      <c r="J678" s="10" t="s">
        <v>25</v>
      </c>
      <c r="K678" s="8">
        <f t="shared" si="711"/>
        <v>0</v>
      </c>
      <c r="L678" s="8">
        <f t="shared" si="711"/>
        <v>0</v>
      </c>
      <c r="M678" s="8">
        <f t="shared" si="711"/>
        <v>0</v>
      </c>
      <c r="N678" s="43">
        <f t="shared" si="711"/>
        <v>0</v>
      </c>
      <c r="O678" s="43">
        <f t="shared" si="711"/>
        <v>0</v>
      </c>
      <c r="P678" s="43">
        <f t="shared" si="711"/>
        <v>0</v>
      </c>
      <c r="Q678" s="43">
        <f t="shared" si="711"/>
        <v>0</v>
      </c>
      <c r="R678" s="43">
        <f t="shared" si="711"/>
        <v>0</v>
      </c>
      <c r="S678" s="8">
        <f t="shared" si="711"/>
        <v>0</v>
      </c>
      <c r="T678" s="8">
        <f t="shared" si="711"/>
        <v>0</v>
      </c>
      <c r="U678" s="8">
        <f t="shared" si="711"/>
        <v>0</v>
      </c>
      <c r="V678" s="8">
        <f t="shared" si="711"/>
        <v>0</v>
      </c>
      <c r="W678" s="8">
        <f t="shared" si="711"/>
        <v>0</v>
      </c>
    </row>
    <row r="679" spans="1:23" ht="25.5" hidden="1" outlineLevel="4" x14ac:dyDescent="0.25">
      <c r="A679" s="19" t="s">
        <v>209</v>
      </c>
      <c r="B679" s="10" t="s">
        <v>65</v>
      </c>
      <c r="C679" s="10" t="s">
        <v>419</v>
      </c>
      <c r="D679" s="10" t="s">
        <v>26</v>
      </c>
      <c r="E679" s="9" t="s">
        <v>79</v>
      </c>
      <c r="F679" s="9" t="s">
        <v>143</v>
      </c>
      <c r="G679" s="9" t="s">
        <v>85</v>
      </c>
      <c r="H679" s="9" t="s">
        <v>65</v>
      </c>
      <c r="I679" s="10" t="s">
        <v>117</v>
      </c>
      <c r="J679" s="10" t="s">
        <v>26</v>
      </c>
      <c r="K679" s="8">
        <f t="shared" si="711"/>
        <v>0</v>
      </c>
      <c r="L679" s="8">
        <f t="shared" si="711"/>
        <v>0</v>
      </c>
      <c r="M679" s="8">
        <f t="shared" si="711"/>
        <v>0</v>
      </c>
      <c r="N679" s="43">
        <f t="shared" si="711"/>
        <v>0</v>
      </c>
      <c r="O679" s="43">
        <f t="shared" si="711"/>
        <v>0</v>
      </c>
      <c r="P679" s="43">
        <f t="shared" si="711"/>
        <v>0</v>
      </c>
      <c r="Q679" s="43">
        <f t="shared" si="711"/>
        <v>0</v>
      </c>
      <c r="R679" s="43">
        <f t="shared" si="711"/>
        <v>0</v>
      </c>
      <c r="S679" s="8">
        <f t="shared" si="711"/>
        <v>0</v>
      </c>
      <c r="T679" s="8">
        <f t="shared" si="711"/>
        <v>0</v>
      </c>
      <c r="U679" s="8">
        <f t="shared" si="711"/>
        <v>0</v>
      </c>
      <c r="V679" s="8">
        <f t="shared" si="711"/>
        <v>0</v>
      </c>
      <c r="W679" s="8">
        <f t="shared" si="711"/>
        <v>0</v>
      </c>
    </row>
    <row r="680" spans="1:23" ht="25.5" hidden="1" outlineLevel="4" x14ac:dyDescent="0.25">
      <c r="A680" s="19" t="s">
        <v>218</v>
      </c>
      <c r="B680" s="10" t="s">
        <v>65</v>
      </c>
      <c r="C680" s="10" t="s">
        <v>419</v>
      </c>
      <c r="D680" s="10" t="s">
        <v>33</v>
      </c>
      <c r="E680" s="9" t="s">
        <v>79</v>
      </c>
      <c r="F680" s="9" t="s">
        <v>143</v>
      </c>
      <c r="G680" s="9" t="s">
        <v>85</v>
      </c>
      <c r="H680" s="9" t="s">
        <v>65</v>
      </c>
      <c r="I680" s="10" t="s">
        <v>117</v>
      </c>
      <c r="J680" s="10" t="s">
        <v>33</v>
      </c>
      <c r="K680" s="8">
        <v>0</v>
      </c>
      <c r="L680" s="8">
        <v>0</v>
      </c>
      <c r="M680" s="8">
        <v>0</v>
      </c>
      <c r="N680" s="43">
        <v>0</v>
      </c>
      <c r="O680" s="43">
        <v>0</v>
      </c>
      <c r="P680" s="43">
        <v>0</v>
      </c>
      <c r="Q680" s="43">
        <v>0</v>
      </c>
      <c r="R680" s="43">
        <v>0</v>
      </c>
      <c r="S680" s="8">
        <v>0</v>
      </c>
      <c r="T680" s="8">
        <v>0</v>
      </c>
      <c r="U680" s="8">
        <v>0</v>
      </c>
      <c r="V680" s="8">
        <v>0</v>
      </c>
      <c r="W680" s="8">
        <v>0</v>
      </c>
    </row>
    <row r="681" spans="1:23" ht="63.75" hidden="1" outlineLevel="4" x14ac:dyDescent="0.25">
      <c r="A681" s="19" t="s">
        <v>266</v>
      </c>
      <c r="B681" s="10" t="s">
        <v>65</v>
      </c>
      <c r="C681" s="10" t="s">
        <v>420</v>
      </c>
      <c r="D681" s="10" t="s">
        <v>139</v>
      </c>
      <c r="E681" s="9" t="s">
        <v>79</v>
      </c>
      <c r="F681" s="9" t="s">
        <v>143</v>
      </c>
      <c r="G681" s="9" t="s">
        <v>85</v>
      </c>
      <c r="H681" s="9" t="s">
        <v>65</v>
      </c>
      <c r="I681" s="10" t="s">
        <v>123</v>
      </c>
      <c r="J681" s="10"/>
      <c r="K681" s="8">
        <f t="shared" ref="K681:W683" si="712">K682</f>
        <v>929754.84</v>
      </c>
      <c r="L681" s="8">
        <f t="shared" si="712"/>
        <v>929754.84</v>
      </c>
      <c r="M681" s="8">
        <f t="shared" si="712"/>
        <v>0</v>
      </c>
      <c r="N681" s="43">
        <f t="shared" si="712"/>
        <v>0</v>
      </c>
      <c r="O681" s="43">
        <f t="shared" si="712"/>
        <v>0</v>
      </c>
      <c r="P681" s="43">
        <f t="shared" si="712"/>
        <v>0</v>
      </c>
      <c r="Q681" s="43">
        <f t="shared" si="712"/>
        <v>0</v>
      </c>
      <c r="R681" s="43">
        <f t="shared" si="712"/>
        <v>0</v>
      </c>
      <c r="S681" s="8">
        <f t="shared" si="712"/>
        <v>929754.84</v>
      </c>
      <c r="T681" s="8">
        <f t="shared" si="712"/>
        <v>482658.06</v>
      </c>
      <c r="U681" s="8">
        <f t="shared" si="712"/>
        <v>0</v>
      </c>
      <c r="V681" s="8">
        <f t="shared" si="712"/>
        <v>482658.06</v>
      </c>
      <c r="W681" s="8">
        <f t="shared" si="712"/>
        <v>0</v>
      </c>
    </row>
    <row r="682" spans="1:23" ht="38.25" hidden="1" outlineLevel="4" x14ac:dyDescent="0.25">
      <c r="A682" s="19" t="s">
        <v>208</v>
      </c>
      <c r="B682" s="10" t="s">
        <v>65</v>
      </c>
      <c r="C682" s="10" t="s">
        <v>420</v>
      </c>
      <c r="D682" s="10" t="s">
        <v>25</v>
      </c>
      <c r="E682" s="9" t="s">
        <v>79</v>
      </c>
      <c r="F682" s="9" t="s">
        <v>143</v>
      </c>
      <c r="G682" s="9" t="s">
        <v>85</v>
      </c>
      <c r="H682" s="9" t="s">
        <v>65</v>
      </c>
      <c r="I682" s="10" t="s">
        <v>123</v>
      </c>
      <c r="J682" s="10" t="s">
        <v>25</v>
      </c>
      <c r="K682" s="8">
        <f t="shared" si="712"/>
        <v>929754.84</v>
      </c>
      <c r="L682" s="8">
        <f t="shared" si="712"/>
        <v>929754.84</v>
      </c>
      <c r="M682" s="8">
        <f t="shared" si="712"/>
        <v>0</v>
      </c>
      <c r="N682" s="43">
        <f t="shared" si="712"/>
        <v>0</v>
      </c>
      <c r="O682" s="43">
        <f t="shared" si="712"/>
        <v>0</v>
      </c>
      <c r="P682" s="43">
        <f t="shared" si="712"/>
        <v>0</v>
      </c>
      <c r="Q682" s="43">
        <f t="shared" si="712"/>
        <v>0</v>
      </c>
      <c r="R682" s="43">
        <f t="shared" si="712"/>
        <v>0</v>
      </c>
      <c r="S682" s="8">
        <f t="shared" si="712"/>
        <v>929754.84</v>
      </c>
      <c r="T682" s="8">
        <f t="shared" si="712"/>
        <v>482658.06</v>
      </c>
      <c r="U682" s="8">
        <f t="shared" si="712"/>
        <v>0</v>
      </c>
      <c r="V682" s="8">
        <f t="shared" si="712"/>
        <v>482658.06</v>
      </c>
      <c r="W682" s="8">
        <f t="shared" si="712"/>
        <v>0</v>
      </c>
    </row>
    <row r="683" spans="1:23" ht="25.5" hidden="1" outlineLevel="4" x14ac:dyDescent="0.25">
      <c r="A683" s="19" t="s">
        <v>209</v>
      </c>
      <c r="B683" s="10" t="s">
        <v>65</v>
      </c>
      <c r="C683" s="10" t="s">
        <v>420</v>
      </c>
      <c r="D683" s="10" t="s">
        <v>26</v>
      </c>
      <c r="E683" s="9" t="s">
        <v>79</v>
      </c>
      <c r="F683" s="9" t="s">
        <v>143</v>
      </c>
      <c r="G683" s="9" t="s">
        <v>85</v>
      </c>
      <c r="H683" s="9" t="s">
        <v>65</v>
      </c>
      <c r="I683" s="10" t="s">
        <v>123</v>
      </c>
      <c r="J683" s="10" t="s">
        <v>26</v>
      </c>
      <c r="K683" s="8">
        <f t="shared" si="712"/>
        <v>929754.84</v>
      </c>
      <c r="L683" s="8">
        <f t="shared" si="712"/>
        <v>929754.84</v>
      </c>
      <c r="M683" s="8">
        <f t="shared" si="712"/>
        <v>0</v>
      </c>
      <c r="N683" s="43">
        <f t="shared" si="712"/>
        <v>0</v>
      </c>
      <c r="O683" s="43">
        <f t="shared" si="712"/>
        <v>0</v>
      </c>
      <c r="P683" s="43">
        <f t="shared" si="712"/>
        <v>0</v>
      </c>
      <c r="Q683" s="43">
        <f t="shared" si="712"/>
        <v>0</v>
      </c>
      <c r="R683" s="43">
        <f t="shared" si="712"/>
        <v>0</v>
      </c>
      <c r="S683" s="8">
        <f t="shared" si="712"/>
        <v>929754.84</v>
      </c>
      <c r="T683" s="8">
        <f t="shared" si="712"/>
        <v>482658.06</v>
      </c>
      <c r="U683" s="8">
        <f t="shared" si="712"/>
        <v>0</v>
      </c>
      <c r="V683" s="8">
        <f t="shared" si="712"/>
        <v>482658.06</v>
      </c>
      <c r="W683" s="8">
        <f t="shared" si="712"/>
        <v>0</v>
      </c>
    </row>
    <row r="684" spans="1:23" ht="25.5" hidden="1" outlineLevel="4" x14ac:dyDescent="0.25">
      <c r="A684" s="19" t="s">
        <v>218</v>
      </c>
      <c r="B684" s="10" t="s">
        <v>65</v>
      </c>
      <c r="C684" s="10" t="s">
        <v>420</v>
      </c>
      <c r="D684" s="10" t="s">
        <v>33</v>
      </c>
      <c r="E684" s="9" t="s">
        <v>79</v>
      </c>
      <c r="F684" s="9" t="s">
        <v>143</v>
      </c>
      <c r="G684" s="9" t="s">
        <v>85</v>
      </c>
      <c r="H684" s="9" t="s">
        <v>65</v>
      </c>
      <c r="I684" s="10" t="s">
        <v>123</v>
      </c>
      <c r="J684" s="10" t="s">
        <v>33</v>
      </c>
      <c r="K684" s="1">
        <v>929754.84</v>
      </c>
      <c r="L684" s="1">
        <v>929754.84</v>
      </c>
      <c r="M684" s="1"/>
      <c r="N684" s="45"/>
      <c r="O684" s="45"/>
      <c r="P684" s="45"/>
      <c r="Q684" s="45"/>
      <c r="R684" s="45"/>
      <c r="S684" s="1">
        <v>929754.84</v>
      </c>
      <c r="T684" s="1">
        <v>482658.06</v>
      </c>
      <c r="U684" s="1"/>
      <c r="V684" s="1">
        <v>482658.06</v>
      </c>
      <c r="W684" s="1"/>
    </row>
    <row r="685" spans="1:23" ht="89.25" hidden="1" outlineLevel="4" x14ac:dyDescent="0.25">
      <c r="A685" s="17" t="s">
        <v>173</v>
      </c>
      <c r="B685" s="10"/>
      <c r="C685" s="10"/>
      <c r="D685" s="10"/>
      <c r="E685" s="9" t="s">
        <v>79</v>
      </c>
      <c r="F685" s="9" t="s">
        <v>143</v>
      </c>
      <c r="G685" s="9" t="s">
        <v>85</v>
      </c>
      <c r="H685" s="9" t="s">
        <v>65</v>
      </c>
      <c r="I685" s="10" t="s">
        <v>124</v>
      </c>
      <c r="J685" s="10"/>
      <c r="K685" s="8">
        <f t="shared" ref="K685:W687" si="713">K686</f>
        <v>0</v>
      </c>
      <c r="L685" s="8">
        <f t="shared" si="713"/>
        <v>0</v>
      </c>
      <c r="M685" s="8">
        <f t="shared" si="713"/>
        <v>0</v>
      </c>
      <c r="N685" s="43">
        <f t="shared" si="713"/>
        <v>0</v>
      </c>
      <c r="O685" s="43">
        <f t="shared" si="713"/>
        <v>0</v>
      </c>
      <c r="P685" s="43">
        <f t="shared" si="713"/>
        <v>0</v>
      </c>
      <c r="Q685" s="43">
        <f t="shared" si="713"/>
        <v>0</v>
      </c>
      <c r="R685" s="43">
        <f t="shared" si="713"/>
        <v>0</v>
      </c>
      <c r="S685" s="8">
        <f t="shared" si="713"/>
        <v>0</v>
      </c>
      <c r="T685" s="8">
        <f t="shared" si="713"/>
        <v>0</v>
      </c>
      <c r="U685" s="8">
        <f t="shared" si="713"/>
        <v>0</v>
      </c>
      <c r="V685" s="8">
        <f t="shared" si="713"/>
        <v>0</v>
      </c>
      <c r="W685" s="8">
        <f t="shared" si="713"/>
        <v>0</v>
      </c>
    </row>
    <row r="686" spans="1:23" ht="38.25" hidden="1" outlineLevel="4" x14ac:dyDescent="0.25">
      <c r="A686" s="19" t="s">
        <v>208</v>
      </c>
      <c r="B686" s="10"/>
      <c r="C686" s="10"/>
      <c r="D686" s="10"/>
      <c r="E686" s="9" t="s">
        <v>79</v>
      </c>
      <c r="F686" s="9" t="s">
        <v>143</v>
      </c>
      <c r="G686" s="9" t="s">
        <v>85</v>
      </c>
      <c r="H686" s="9" t="s">
        <v>65</v>
      </c>
      <c r="I686" s="10" t="s">
        <v>124</v>
      </c>
      <c r="J686" s="10" t="s">
        <v>25</v>
      </c>
      <c r="K686" s="8">
        <f t="shared" si="713"/>
        <v>0</v>
      </c>
      <c r="L686" s="8">
        <f t="shared" si="713"/>
        <v>0</v>
      </c>
      <c r="M686" s="8">
        <f t="shared" si="713"/>
        <v>0</v>
      </c>
      <c r="N686" s="43">
        <f t="shared" si="713"/>
        <v>0</v>
      </c>
      <c r="O686" s="43">
        <f t="shared" si="713"/>
        <v>0</v>
      </c>
      <c r="P686" s="43">
        <f t="shared" si="713"/>
        <v>0</v>
      </c>
      <c r="Q686" s="43">
        <f t="shared" si="713"/>
        <v>0</v>
      </c>
      <c r="R686" s="43">
        <f t="shared" si="713"/>
        <v>0</v>
      </c>
      <c r="S686" s="8">
        <f t="shared" si="713"/>
        <v>0</v>
      </c>
      <c r="T686" s="8">
        <f t="shared" si="713"/>
        <v>0</v>
      </c>
      <c r="U686" s="8">
        <f t="shared" si="713"/>
        <v>0</v>
      </c>
      <c r="V686" s="8">
        <f t="shared" si="713"/>
        <v>0</v>
      </c>
      <c r="W686" s="8">
        <f t="shared" si="713"/>
        <v>0</v>
      </c>
    </row>
    <row r="687" spans="1:23" ht="25.5" hidden="1" outlineLevel="4" x14ac:dyDescent="0.25">
      <c r="A687" s="19" t="s">
        <v>209</v>
      </c>
      <c r="B687" s="10"/>
      <c r="C687" s="10"/>
      <c r="D687" s="10"/>
      <c r="E687" s="9" t="s">
        <v>79</v>
      </c>
      <c r="F687" s="9" t="s">
        <v>143</v>
      </c>
      <c r="G687" s="9" t="s">
        <v>85</v>
      </c>
      <c r="H687" s="9" t="s">
        <v>65</v>
      </c>
      <c r="I687" s="10" t="s">
        <v>124</v>
      </c>
      <c r="J687" s="10" t="s">
        <v>26</v>
      </c>
      <c r="K687" s="8">
        <f t="shared" si="713"/>
        <v>0</v>
      </c>
      <c r="L687" s="8">
        <f t="shared" si="713"/>
        <v>0</v>
      </c>
      <c r="M687" s="8">
        <f t="shared" si="713"/>
        <v>0</v>
      </c>
      <c r="N687" s="43">
        <f t="shared" si="713"/>
        <v>0</v>
      </c>
      <c r="O687" s="43">
        <f t="shared" si="713"/>
        <v>0</v>
      </c>
      <c r="P687" s="43">
        <f t="shared" si="713"/>
        <v>0</v>
      </c>
      <c r="Q687" s="43">
        <f t="shared" si="713"/>
        <v>0</v>
      </c>
      <c r="R687" s="43">
        <f t="shared" si="713"/>
        <v>0</v>
      </c>
      <c r="S687" s="8">
        <f t="shared" si="713"/>
        <v>0</v>
      </c>
      <c r="T687" s="8">
        <f t="shared" si="713"/>
        <v>0</v>
      </c>
      <c r="U687" s="8">
        <f t="shared" si="713"/>
        <v>0</v>
      </c>
      <c r="V687" s="8">
        <f t="shared" si="713"/>
        <v>0</v>
      </c>
      <c r="W687" s="8">
        <f t="shared" si="713"/>
        <v>0</v>
      </c>
    </row>
    <row r="688" spans="1:23" ht="25.5" hidden="1" outlineLevel="4" x14ac:dyDescent="0.25">
      <c r="A688" s="19" t="s">
        <v>218</v>
      </c>
      <c r="B688" s="10"/>
      <c r="C688" s="10"/>
      <c r="D688" s="10"/>
      <c r="E688" s="9" t="s">
        <v>79</v>
      </c>
      <c r="F688" s="9" t="s">
        <v>143</v>
      </c>
      <c r="G688" s="9" t="s">
        <v>85</v>
      </c>
      <c r="H688" s="9" t="s">
        <v>65</v>
      </c>
      <c r="I688" s="10" t="s">
        <v>124</v>
      </c>
      <c r="J688" s="10" t="s">
        <v>33</v>
      </c>
      <c r="K688" s="8"/>
      <c r="L688" s="8"/>
      <c r="M688" s="8"/>
      <c r="N688" s="43"/>
      <c r="O688" s="43"/>
      <c r="P688" s="43"/>
      <c r="Q688" s="43"/>
      <c r="R688" s="43"/>
      <c r="S688" s="8"/>
      <c r="T688" s="8"/>
      <c r="U688" s="8"/>
      <c r="V688" s="8"/>
      <c r="W688" s="8"/>
    </row>
    <row r="689" spans="1:23" ht="51" hidden="1" outlineLevel="4" x14ac:dyDescent="0.25">
      <c r="A689" s="19" t="s">
        <v>271</v>
      </c>
      <c r="B689" s="10" t="s">
        <v>65</v>
      </c>
      <c r="C689" s="10" t="s">
        <v>421</v>
      </c>
      <c r="D689" s="10" t="s">
        <v>139</v>
      </c>
      <c r="E689" s="9" t="s">
        <v>79</v>
      </c>
      <c r="F689" s="9" t="s">
        <v>143</v>
      </c>
      <c r="G689" s="9" t="s">
        <v>85</v>
      </c>
      <c r="H689" s="9" t="s">
        <v>65</v>
      </c>
      <c r="I689" s="10" t="s">
        <v>127</v>
      </c>
      <c r="J689" s="10"/>
      <c r="K689" s="8">
        <f t="shared" ref="K689:W691" si="714">K690</f>
        <v>100000</v>
      </c>
      <c r="L689" s="8">
        <f t="shared" si="714"/>
        <v>100000</v>
      </c>
      <c r="M689" s="8">
        <f t="shared" si="714"/>
        <v>0</v>
      </c>
      <c r="N689" s="43">
        <f t="shared" si="714"/>
        <v>0</v>
      </c>
      <c r="O689" s="43">
        <f t="shared" si="714"/>
        <v>0</v>
      </c>
      <c r="P689" s="43">
        <f t="shared" si="714"/>
        <v>0</v>
      </c>
      <c r="Q689" s="43">
        <f t="shared" si="714"/>
        <v>0</v>
      </c>
      <c r="R689" s="43">
        <f t="shared" si="714"/>
        <v>0</v>
      </c>
      <c r="S689" s="8">
        <f t="shared" si="714"/>
        <v>100000</v>
      </c>
      <c r="T689" s="8">
        <f t="shared" si="714"/>
        <v>0</v>
      </c>
      <c r="U689" s="8">
        <f t="shared" si="714"/>
        <v>0</v>
      </c>
      <c r="V689" s="8">
        <f t="shared" si="714"/>
        <v>0</v>
      </c>
      <c r="W689" s="8">
        <f t="shared" si="714"/>
        <v>0</v>
      </c>
    </row>
    <row r="690" spans="1:23" ht="38.25" hidden="1" outlineLevel="4" x14ac:dyDescent="0.25">
      <c r="A690" s="19" t="s">
        <v>208</v>
      </c>
      <c r="B690" s="10" t="s">
        <v>65</v>
      </c>
      <c r="C690" s="10" t="s">
        <v>421</v>
      </c>
      <c r="D690" s="10" t="s">
        <v>25</v>
      </c>
      <c r="E690" s="9" t="s">
        <v>79</v>
      </c>
      <c r="F690" s="9" t="s">
        <v>143</v>
      </c>
      <c r="G690" s="9" t="s">
        <v>85</v>
      </c>
      <c r="H690" s="9" t="s">
        <v>65</v>
      </c>
      <c r="I690" s="10" t="s">
        <v>127</v>
      </c>
      <c r="J690" s="10" t="s">
        <v>25</v>
      </c>
      <c r="K690" s="8">
        <f t="shared" si="714"/>
        <v>100000</v>
      </c>
      <c r="L690" s="8">
        <f t="shared" si="714"/>
        <v>100000</v>
      </c>
      <c r="M690" s="8">
        <f t="shared" si="714"/>
        <v>0</v>
      </c>
      <c r="N690" s="43">
        <f t="shared" si="714"/>
        <v>0</v>
      </c>
      <c r="O690" s="43">
        <f t="shared" si="714"/>
        <v>0</v>
      </c>
      <c r="P690" s="43">
        <f t="shared" si="714"/>
        <v>0</v>
      </c>
      <c r="Q690" s="43">
        <f t="shared" si="714"/>
        <v>0</v>
      </c>
      <c r="R690" s="43">
        <f t="shared" si="714"/>
        <v>0</v>
      </c>
      <c r="S690" s="8">
        <f t="shared" si="714"/>
        <v>100000</v>
      </c>
      <c r="T690" s="8">
        <f t="shared" si="714"/>
        <v>0</v>
      </c>
      <c r="U690" s="8">
        <f t="shared" si="714"/>
        <v>0</v>
      </c>
      <c r="V690" s="8">
        <f t="shared" si="714"/>
        <v>0</v>
      </c>
      <c r="W690" s="8">
        <f t="shared" si="714"/>
        <v>0</v>
      </c>
    </row>
    <row r="691" spans="1:23" ht="25.5" hidden="1" outlineLevel="4" x14ac:dyDescent="0.25">
      <c r="A691" s="19" t="s">
        <v>209</v>
      </c>
      <c r="B691" s="10" t="s">
        <v>65</v>
      </c>
      <c r="C691" s="10" t="s">
        <v>421</v>
      </c>
      <c r="D691" s="10" t="s">
        <v>26</v>
      </c>
      <c r="E691" s="9" t="s">
        <v>79</v>
      </c>
      <c r="F691" s="9" t="s">
        <v>143</v>
      </c>
      <c r="G691" s="9" t="s">
        <v>85</v>
      </c>
      <c r="H691" s="9" t="s">
        <v>65</v>
      </c>
      <c r="I691" s="10" t="s">
        <v>127</v>
      </c>
      <c r="J691" s="10" t="s">
        <v>26</v>
      </c>
      <c r="K691" s="8">
        <f t="shared" si="714"/>
        <v>100000</v>
      </c>
      <c r="L691" s="8">
        <f t="shared" si="714"/>
        <v>100000</v>
      </c>
      <c r="M691" s="8">
        <f t="shared" si="714"/>
        <v>0</v>
      </c>
      <c r="N691" s="43">
        <f t="shared" si="714"/>
        <v>0</v>
      </c>
      <c r="O691" s="43">
        <f t="shared" si="714"/>
        <v>0</v>
      </c>
      <c r="P691" s="43">
        <f t="shared" si="714"/>
        <v>0</v>
      </c>
      <c r="Q691" s="43">
        <f t="shared" si="714"/>
        <v>0</v>
      </c>
      <c r="R691" s="43">
        <f t="shared" si="714"/>
        <v>0</v>
      </c>
      <c r="S691" s="8">
        <f t="shared" si="714"/>
        <v>100000</v>
      </c>
      <c r="T691" s="8">
        <f t="shared" si="714"/>
        <v>0</v>
      </c>
      <c r="U691" s="8">
        <f t="shared" si="714"/>
        <v>0</v>
      </c>
      <c r="V691" s="8">
        <f t="shared" si="714"/>
        <v>0</v>
      </c>
      <c r="W691" s="8">
        <f t="shared" si="714"/>
        <v>0</v>
      </c>
    </row>
    <row r="692" spans="1:23" ht="25.5" hidden="1" outlineLevel="4" x14ac:dyDescent="0.25">
      <c r="A692" s="19" t="s">
        <v>218</v>
      </c>
      <c r="B692" s="10" t="s">
        <v>65</v>
      </c>
      <c r="C692" s="10" t="s">
        <v>421</v>
      </c>
      <c r="D692" s="10" t="s">
        <v>33</v>
      </c>
      <c r="E692" s="9" t="s">
        <v>79</v>
      </c>
      <c r="F692" s="9" t="s">
        <v>143</v>
      </c>
      <c r="G692" s="9" t="s">
        <v>85</v>
      </c>
      <c r="H692" s="9" t="s">
        <v>65</v>
      </c>
      <c r="I692" s="10" t="s">
        <v>127</v>
      </c>
      <c r="J692" s="10" t="s">
        <v>33</v>
      </c>
      <c r="K692" s="1">
        <v>100000</v>
      </c>
      <c r="L692" s="1">
        <v>100000</v>
      </c>
      <c r="M692" s="1"/>
      <c r="N692" s="45"/>
      <c r="O692" s="45"/>
      <c r="P692" s="45"/>
      <c r="Q692" s="45"/>
      <c r="R692" s="45"/>
      <c r="S692" s="1">
        <v>100000</v>
      </c>
      <c r="T692" s="1">
        <v>0</v>
      </c>
      <c r="U692" s="1"/>
      <c r="V692" s="1">
        <v>0</v>
      </c>
      <c r="W692" s="1"/>
    </row>
    <row r="693" spans="1:23" ht="25.5" hidden="1" outlineLevel="4" x14ac:dyDescent="0.25">
      <c r="A693" s="19" t="s">
        <v>296</v>
      </c>
      <c r="B693" s="10" t="s">
        <v>65</v>
      </c>
      <c r="C693" s="10" t="s">
        <v>422</v>
      </c>
      <c r="D693" s="10" t="s">
        <v>139</v>
      </c>
      <c r="E693" s="9" t="s">
        <v>79</v>
      </c>
      <c r="F693" s="9" t="s">
        <v>143</v>
      </c>
      <c r="G693" s="9" t="s">
        <v>130</v>
      </c>
      <c r="H693" s="9" t="s">
        <v>65</v>
      </c>
      <c r="I693" s="10">
        <v>17680</v>
      </c>
      <c r="J693" s="10"/>
      <c r="K693" s="8">
        <f t="shared" ref="K693:W695" si="715">K694</f>
        <v>0</v>
      </c>
      <c r="L693" s="8">
        <f t="shared" si="715"/>
        <v>0</v>
      </c>
      <c r="M693" s="8">
        <f t="shared" si="715"/>
        <v>0</v>
      </c>
      <c r="N693" s="43">
        <f t="shared" si="715"/>
        <v>0</v>
      </c>
      <c r="O693" s="43">
        <f t="shared" si="715"/>
        <v>0</v>
      </c>
      <c r="P693" s="43">
        <f t="shared" si="715"/>
        <v>0</v>
      </c>
      <c r="Q693" s="43">
        <f t="shared" si="715"/>
        <v>0</v>
      </c>
      <c r="R693" s="43">
        <f t="shared" si="715"/>
        <v>0</v>
      </c>
      <c r="S693" s="8">
        <f t="shared" si="715"/>
        <v>0</v>
      </c>
      <c r="T693" s="8">
        <f t="shared" si="715"/>
        <v>0</v>
      </c>
      <c r="U693" s="8">
        <f t="shared" si="715"/>
        <v>0</v>
      </c>
      <c r="V693" s="8">
        <f t="shared" si="715"/>
        <v>0</v>
      </c>
      <c r="W693" s="8">
        <f t="shared" si="715"/>
        <v>0</v>
      </c>
    </row>
    <row r="694" spans="1:23" ht="38.25" hidden="1" outlineLevel="4" x14ac:dyDescent="0.25">
      <c r="A694" s="19" t="s">
        <v>208</v>
      </c>
      <c r="B694" s="10" t="s">
        <v>65</v>
      </c>
      <c r="C694" s="10" t="s">
        <v>422</v>
      </c>
      <c r="D694" s="10" t="s">
        <v>25</v>
      </c>
      <c r="E694" s="9" t="s">
        <v>79</v>
      </c>
      <c r="F694" s="9" t="s">
        <v>143</v>
      </c>
      <c r="G694" s="9" t="s">
        <v>130</v>
      </c>
      <c r="H694" s="9" t="s">
        <v>65</v>
      </c>
      <c r="I694" s="10">
        <v>17680</v>
      </c>
      <c r="J694" s="10" t="s">
        <v>25</v>
      </c>
      <c r="K694" s="8">
        <f t="shared" si="715"/>
        <v>0</v>
      </c>
      <c r="L694" s="8">
        <f t="shared" si="715"/>
        <v>0</v>
      </c>
      <c r="M694" s="8">
        <f t="shared" si="715"/>
        <v>0</v>
      </c>
      <c r="N694" s="43">
        <f t="shared" si="715"/>
        <v>0</v>
      </c>
      <c r="O694" s="43">
        <f t="shared" si="715"/>
        <v>0</v>
      </c>
      <c r="P694" s="43">
        <f t="shared" si="715"/>
        <v>0</v>
      </c>
      <c r="Q694" s="43">
        <f t="shared" si="715"/>
        <v>0</v>
      </c>
      <c r="R694" s="43">
        <f t="shared" si="715"/>
        <v>0</v>
      </c>
      <c r="S694" s="8">
        <f t="shared" si="715"/>
        <v>0</v>
      </c>
      <c r="T694" s="8">
        <f t="shared" si="715"/>
        <v>0</v>
      </c>
      <c r="U694" s="8">
        <f t="shared" si="715"/>
        <v>0</v>
      </c>
      <c r="V694" s="8">
        <f t="shared" si="715"/>
        <v>0</v>
      </c>
      <c r="W694" s="8">
        <f t="shared" si="715"/>
        <v>0</v>
      </c>
    </row>
    <row r="695" spans="1:23" ht="25.5" hidden="1" outlineLevel="4" x14ac:dyDescent="0.25">
      <c r="A695" s="19" t="s">
        <v>209</v>
      </c>
      <c r="B695" s="10" t="s">
        <v>65</v>
      </c>
      <c r="C695" s="10" t="s">
        <v>422</v>
      </c>
      <c r="D695" s="10" t="s">
        <v>26</v>
      </c>
      <c r="E695" s="9" t="s">
        <v>79</v>
      </c>
      <c r="F695" s="9" t="s">
        <v>143</v>
      </c>
      <c r="G695" s="9" t="s">
        <v>130</v>
      </c>
      <c r="H695" s="9" t="s">
        <v>65</v>
      </c>
      <c r="I695" s="10">
        <v>17680</v>
      </c>
      <c r="J695" s="10" t="s">
        <v>26</v>
      </c>
      <c r="K695" s="8">
        <f t="shared" si="715"/>
        <v>0</v>
      </c>
      <c r="L695" s="8">
        <f t="shared" si="715"/>
        <v>0</v>
      </c>
      <c r="M695" s="8">
        <f t="shared" si="715"/>
        <v>0</v>
      </c>
      <c r="N695" s="43">
        <f t="shared" si="715"/>
        <v>0</v>
      </c>
      <c r="O695" s="43">
        <f t="shared" si="715"/>
        <v>0</v>
      </c>
      <c r="P695" s="43">
        <f t="shared" si="715"/>
        <v>0</v>
      </c>
      <c r="Q695" s="43">
        <f t="shared" si="715"/>
        <v>0</v>
      </c>
      <c r="R695" s="43">
        <f t="shared" si="715"/>
        <v>0</v>
      </c>
      <c r="S695" s="8">
        <f t="shared" si="715"/>
        <v>0</v>
      </c>
      <c r="T695" s="8">
        <f t="shared" si="715"/>
        <v>0</v>
      </c>
      <c r="U695" s="8">
        <f t="shared" si="715"/>
        <v>0</v>
      </c>
      <c r="V695" s="8">
        <f t="shared" si="715"/>
        <v>0</v>
      </c>
      <c r="W695" s="8">
        <f t="shared" si="715"/>
        <v>0</v>
      </c>
    </row>
    <row r="696" spans="1:23" ht="25.5" hidden="1" outlineLevel="4" x14ac:dyDescent="0.25">
      <c r="A696" s="19" t="s">
        <v>218</v>
      </c>
      <c r="B696" s="10" t="s">
        <v>65</v>
      </c>
      <c r="C696" s="10" t="s">
        <v>422</v>
      </c>
      <c r="D696" s="10" t="s">
        <v>33</v>
      </c>
      <c r="E696" s="9" t="s">
        <v>79</v>
      </c>
      <c r="F696" s="9" t="s">
        <v>143</v>
      </c>
      <c r="G696" s="9" t="s">
        <v>130</v>
      </c>
      <c r="H696" s="9" t="s">
        <v>65</v>
      </c>
      <c r="I696" s="10">
        <v>17680</v>
      </c>
      <c r="J696" s="10" t="s">
        <v>33</v>
      </c>
      <c r="K696" s="8">
        <v>0</v>
      </c>
      <c r="L696" s="8">
        <v>0</v>
      </c>
      <c r="M696" s="8">
        <v>0</v>
      </c>
      <c r="N696" s="43">
        <v>0</v>
      </c>
      <c r="O696" s="43">
        <v>0</v>
      </c>
      <c r="P696" s="43">
        <v>0</v>
      </c>
      <c r="Q696" s="43">
        <v>0</v>
      </c>
      <c r="R696" s="43">
        <v>0</v>
      </c>
      <c r="S696" s="8">
        <v>0</v>
      </c>
      <c r="T696" s="8">
        <v>0</v>
      </c>
      <c r="U696" s="8">
        <v>0</v>
      </c>
      <c r="V696" s="8">
        <v>0</v>
      </c>
      <c r="W696" s="8">
        <v>0</v>
      </c>
    </row>
    <row r="697" spans="1:23" ht="63.75" hidden="1" outlineLevel="4" x14ac:dyDescent="0.25">
      <c r="A697" s="17" t="s">
        <v>463</v>
      </c>
      <c r="B697" s="10"/>
      <c r="C697" s="10"/>
      <c r="D697" s="10"/>
      <c r="E697" s="9" t="s">
        <v>75</v>
      </c>
      <c r="F697" s="9"/>
      <c r="G697" s="9"/>
      <c r="H697" s="9"/>
      <c r="I697" s="10"/>
      <c r="J697" s="10"/>
      <c r="K697" s="8">
        <f t="shared" ref="K697:W698" si="716">K698</f>
        <v>9368991.8200000003</v>
      </c>
      <c r="L697" s="8">
        <f t="shared" si="716"/>
        <v>9368991.8200000003</v>
      </c>
      <c r="M697" s="8">
        <f t="shared" si="716"/>
        <v>0</v>
      </c>
      <c r="N697" s="43">
        <f t="shared" si="716"/>
        <v>0</v>
      </c>
      <c r="O697" s="43">
        <f t="shared" si="716"/>
        <v>0</v>
      </c>
      <c r="P697" s="43">
        <f t="shared" si="716"/>
        <v>0</v>
      </c>
      <c r="Q697" s="43">
        <f t="shared" si="716"/>
        <v>0</v>
      </c>
      <c r="R697" s="43">
        <f t="shared" si="716"/>
        <v>0</v>
      </c>
      <c r="S697" s="8">
        <f t="shared" si="716"/>
        <v>9368991.8200000003</v>
      </c>
      <c r="T697" s="8">
        <f t="shared" si="716"/>
        <v>9883915.1999999993</v>
      </c>
      <c r="U697" s="8">
        <f t="shared" si="716"/>
        <v>0</v>
      </c>
      <c r="V697" s="8">
        <f t="shared" si="716"/>
        <v>10226487.15</v>
      </c>
      <c r="W697" s="8">
        <f t="shared" si="716"/>
        <v>0</v>
      </c>
    </row>
    <row r="698" spans="1:23" ht="76.5" hidden="1" outlineLevel="4" x14ac:dyDescent="0.25">
      <c r="A698" s="17" t="s">
        <v>423</v>
      </c>
      <c r="B698" s="10"/>
      <c r="C698" s="10"/>
      <c r="D698" s="10"/>
      <c r="E698" s="9" t="s">
        <v>75</v>
      </c>
      <c r="F698" s="9" t="s">
        <v>88</v>
      </c>
      <c r="G698" s="9" t="s">
        <v>85</v>
      </c>
      <c r="H698" s="9"/>
      <c r="I698" s="10"/>
      <c r="J698" s="10"/>
      <c r="K698" s="8">
        <f t="shared" si="716"/>
        <v>9368991.8200000003</v>
      </c>
      <c r="L698" s="8">
        <f t="shared" si="716"/>
        <v>9368991.8200000003</v>
      </c>
      <c r="M698" s="8">
        <f t="shared" si="716"/>
        <v>0</v>
      </c>
      <c r="N698" s="43">
        <f t="shared" si="716"/>
        <v>0</v>
      </c>
      <c r="O698" s="43">
        <f t="shared" si="716"/>
        <v>0</v>
      </c>
      <c r="P698" s="43">
        <f t="shared" si="716"/>
        <v>0</v>
      </c>
      <c r="Q698" s="43">
        <f t="shared" si="716"/>
        <v>0</v>
      </c>
      <c r="R698" s="43">
        <f t="shared" si="716"/>
        <v>0</v>
      </c>
      <c r="S698" s="8">
        <f t="shared" si="716"/>
        <v>9368991.8200000003</v>
      </c>
      <c r="T698" s="8">
        <f t="shared" si="716"/>
        <v>9883915.1999999993</v>
      </c>
      <c r="U698" s="8">
        <f t="shared" si="716"/>
        <v>0</v>
      </c>
      <c r="V698" s="8">
        <f t="shared" si="716"/>
        <v>10226487.15</v>
      </c>
      <c r="W698" s="8">
        <f t="shared" si="716"/>
        <v>0</v>
      </c>
    </row>
    <row r="699" spans="1:23" ht="25.5" hidden="1" outlineLevel="4" x14ac:dyDescent="0.25">
      <c r="A699" s="19" t="s">
        <v>424</v>
      </c>
      <c r="B699" s="10" t="s">
        <v>69</v>
      </c>
      <c r="C699" s="10" t="s">
        <v>182</v>
      </c>
      <c r="D699" s="10" t="s">
        <v>139</v>
      </c>
      <c r="E699" s="9" t="s">
        <v>75</v>
      </c>
      <c r="F699" s="9" t="s">
        <v>88</v>
      </c>
      <c r="G699" s="9" t="s">
        <v>85</v>
      </c>
      <c r="H699" s="9" t="s">
        <v>69</v>
      </c>
      <c r="I699" s="9"/>
      <c r="J699" s="9"/>
      <c r="K699" s="8">
        <f t="shared" ref="K699:V699" si="717">K700+K709+K712</f>
        <v>9368991.8200000003</v>
      </c>
      <c r="L699" s="8">
        <f t="shared" ref="L699:R699" si="718">L700+L709+L712</f>
        <v>9368991.8200000003</v>
      </c>
      <c r="M699" s="8">
        <f t="shared" si="718"/>
        <v>0</v>
      </c>
      <c r="N699" s="43">
        <f t="shared" si="718"/>
        <v>0</v>
      </c>
      <c r="O699" s="43">
        <f t="shared" ref="O699:P699" si="719">O700+O709+O712</f>
        <v>0</v>
      </c>
      <c r="P699" s="43">
        <f t="shared" si="719"/>
        <v>0</v>
      </c>
      <c r="Q699" s="43">
        <f t="shared" ref="Q699" si="720">Q700+Q709+Q712</f>
        <v>0</v>
      </c>
      <c r="R699" s="43">
        <f t="shared" si="718"/>
        <v>0</v>
      </c>
      <c r="S699" s="8">
        <f t="shared" ref="S699" si="721">S700+S709+S712</f>
        <v>9368991.8200000003</v>
      </c>
      <c r="T699" s="8">
        <f t="shared" si="717"/>
        <v>9883915.1999999993</v>
      </c>
      <c r="U699" s="8">
        <f t="shared" si="717"/>
        <v>0</v>
      </c>
      <c r="V699" s="8">
        <f t="shared" si="717"/>
        <v>10226487.15</v>
      </c>
      <c r="W699" s="8">
        <f t="shared" ref="W699" si="722">W700+W709+W712</f>
        <v>0</v>
      </c>
    </row>
    <row r="700" spans="1:23" ht="38.25" hidden="1" outlineLevel="4" x14ac:dyDescent="0.25">
      <c r="A700" s="19" t="s">
        <v>190</v>
      </c>
      <c r="B700" s="10" t="s">
        <v>69</v>
      </c>
      <c r="C700" s="10" t="s">
        <v>425</v>
      </c>
      <c r="D700" s="10" t="s">
        <v>139</v>
      </c>
      <c r="E700" s="9" t="s">
        <v>75</v>
      </c>
      <c r="F700" s="9" t="s">
        <v>88</v>
      </c>
      <c r="G700" s="9" t="s">
        <v>85</v>
      </c>
      <c r="H700" s="9" t="s">
        <v>69</v>
      </c>
      <c r="I700" s="10">
        <v>80040</v>
      </c>
      <c r="J700" s="10"/>
      <c r="K700" s="8">
        <f t="shared" ref="K700:V700" si="723">K701+K706</f>
        <v>9319491.8200000003</v>
      </c>
      <c r="L700" s="8">
        <f t="shared" ref="L700:R700" si="724">L701+L706</f>
        <v>9319491.8200000003</v>
      </c>
      <c r="M700" s="8">
        <f t="shared" si="724"/>
        <v>0</v>
      </c>
      <c r="N700" s="43">
        <f t="shared" si="724"/>
        <v>0</v>
      </c>
      <c r="O700" s="43">
        <f t="shared" ref="O700:P700" si="725">O701+O706</f>
        <v>0</v>
      </c>
      <c r="P700" s="43">
        <f t="shared" si="725"/>
        <v>0</v>
      </c>
      <c r="Q700" s="43">
        <f t="shared" ref="Q700" si="726">Q701+Q706</f>
        <v>0</v>
      </c>
      <c r="R700" s="43">
        <f t="shared" si="724"/>
        <v>0</v>
      </c>
      <c r="S700" s="8">
        <f t="shared" ref="S700" si="727">S701+S706</f>
        <v>9319491.8200000003</v>
      </c>
      <c r="T700" s="8">
        <f t="shared" si="723"/>
        <v>9834415.1999999993</v>
      </c>
      <c r="U700" s="8">
        <f t="shared" si="723"/>
        <v>0</v>
      </c>
      <c r="V700" s="8">
        <f t="shared" si="723"/>
        <v>10178478.93</v>
      </c>
      <c r="W700" s="8">
        <f t="shared" ref="W700" si="728">W701+W706</f>
        <v>0</v>
      </c>
    </row>
    <row r="701" spans="1:23" ht="89.25" hidden="1" outlineLevel="4" x14ac:dyDescent="0.25">
      <c r="A701" s="19" t="s">
        <v>185</v>
      </c>
      <c r="B701" s="10" t="s">
        <v>69</v>
      </c>
      <c r="C701" s="10" t="s">
        <v>425</v>
      </c>
      <c r="D701" s="10" t="s">
        <v>2</v>
      </c>
      <c r="E701" s="9" t="s">
        <v>75</v>
      </c>
      <c r="F701" s="9" t="s">
        <v>88</v>
      </c>
      <c r="G701" s="9" t="s">
        <v>85</v>
      </c>
      <c r="H701" s="9" t="s">
        <v>69</v>
      </c>
      <c r="I701" s="10">
        <v>80040</v>
      </c>
      <c r="J701" s="10" t="s">
        <v>2</v>
      </c>
      <c r="K701" s="8">
        <f t="shared" ref="K701:W701" si="729">K702</f>
        <v>8565428.3399999999</v>
      </c>
      <c r="L701" s="8">
        <f t="shared" si="729"/>
        <v>8565428.3399999999</v>
      </c>
      <c r="M701" s="8">
        <f t="shared" si="729"/>
        <v>0</v>
      </c>
      <c r="N701" s="43">
        <f t="shared" si="729"/>
        <v>0</v>
      </c>
      <c r="O701" s="43">
        <f t="shared" si="729"/>
        <v>0</v>
      </c>
      <c r="P701" s="43">
        <f t="shared" si="729"/>
        <v>0</v>
      </c>
      <c r="Q701" s="43">
        <f t="shared" si="729"/>
        <v>0</v>
      </c>
      <c r="R701" s="43">
        <f t="shared" si="729"/>
        <v>0</v>
      </c>
      <c r="S701" s="8">
        <f t="shared" si="729"/>
        <v>8565428.3399999999</v>
      </c>
      <c r="T701" s="8">
        <f t="shared" si="729"/>
        <v>8978771.6799999997</v>
      </c>
      <c r="U701" s="8">
        <f t="shared" si="729"/>
        <v>0</v>
      </c>
      <c r="V701" s="8">
        <f t="shared" si="729"/>
        <v>9318946.5199999996</v>
      </c>
      <c r="W701" s="8">
        <f t="shared" si="729"/>
        <v>0</v>
      </c>
    </row>
    <row r="702" spans="1:23" ht="38.25" hidden="1" outlineLevel="4" x14ac:dyDescent="0.25">
      <c r="A702" s="19" t="s">
        <v>186</v>
      </c>
      <c r="B702" s="10" t="s">
        <v>69</v>
      </c>
      <c r="C702" s="10" t="s">
        <v>425</v>
      </c>
      <c r="D702" s="10" t="s">
        <v>4</v>
      </c>
      <c r="E702" s="9" t="s">
        <v>75</v>
      </c>
      <c r="F702" s="9" t="s">
        <v>88</v>
      </c>
      <c r="G702" s="9" t="s">
        <v>85</v>
      </c>
      <c r="H702" s="9" t="s">
        <v>69</v>
      </c>
      <c r="I702" s="10">
        <v>80040</v>
      </c>
      <c r="J702" s="10" t="s">
        <v>4</v>
      </c>
      <c r="K702" s="8">
        <f t="shared" ref="K702:V702" si="730">K703+K704+K705</f>
        <v>8565428.3399999999</v>
      </c>
      <c r="L702" s="8">
        <f t="shared" ref="L702:R702" si="731">L703+L704+L705</f>
        <v>8565428.3399999999</v>
      </c>
      <c r="M702" s="8">
        <f t="shared" si="731"/>
        <v>0</v>
      </c>
      <c r="N702" s="43">
        <f t="shared" si="731"/>
        <v>0</v>
      </c>
      <c r="O702" s="43">
        <f t="shared" ref="O702:P702" si="732">O703+O704+O705</f>
        <v>0</v>
      </c>
      <c r="P702" s="43">
        <f t="shared" si="732"/>
        <v>0</v>
      </c>
      <c r="Q702" s="43">
        <f t="shared" ref="Q702" si="733">Q703+Q704+Q705</f>
        <v>0</v>
      </c>
      <c r="R702" s="43">
        <f t="shared" si="731"/>
        <v>0</v>
      </c>
      <c r="S702" s="8">
        <f t="shared" ref="S702" si="734">S703+S704+S705</f>
        <v>8565428.3399999999</v>
      </c>
      <c r="T702" s="8">
        <f t="shared" si="730"/>
        <v>8978771.6799999997</v>
      </c>
      <c r="U702" s="8">
        <f t="shared" si="730"/>
        <v>0</v>
      </c>
      <c r="V702" s="8">
        <f t="shared" si="730"/>
        <v>9318946.5199999996</v>
      </c>
      <c r="W702" s="8">
        <f t="shared" ref="W702" si="735">W703+W704+W705</f>
        <v>0</v>
      </c>
    </row>
    <row r="703" spans="1:23" s="34" customFormat="1" ht="38.25" hidden="1" outlineLevel="4" x14ac:dyDescent="0.25">
      <c r="A703" s="30" t="s">
        <v>187</v>
      </c>
      <c r="B703" s="31" t="s">
        <v>69</v>
      </c>
      <c r="C703" s="31" t="s">
        <v>425</v>
      </c>
      <c r="D703" s="31" t="s">
        <v>6</v>
      </c>
      <c r="E703" s="32" t="s">
        <v>75</v>
      </c>
      <c r="F703" s="32" t="s">
        <v>88</v>
      </c>
      <c r="G703" s="32" t="s">
        <v>85</v>
      </c>
      <c r="H703" s="32" t="s">
        <v>69</v>
      </c>
      <c r="I703" s="31">
        <v>80040</v>
      </c>
      <c r="J703" s="31" t="s">
        <v>6</v>
      </c>
      <c r="K703" s="33">
        <v>6204990</v>
      </c>
      <c r="L703" s="33">
        <v>6204990</v>
      </c>
      <c r="M703" s="1"/>
      <c r="N703" s="45"/>
      <c r="O703" s="45"/>
      <c r="P703" s="45"/>
      <c r="Q703" s="45"/>
      <c r="R703" s="45"/>
      <c r="S703" s="1">
        <v>6204990</v>
      </c>
      <c r="T703" s="33">
        <v>6522458</v>
      </c>
      <c r="U703" s="33"/>
      <c r="V703" s="33">
        <v>6783729</v>
      </c>
      <c r="W703" s="33"/>
    </row>
    <row r="704" spans="1:23" ht="51" hidden="1" outlineLevel="4" x14ac:dyDescent="0.25">
      <c r="A704" s="19" t="s">
        <v>188</v>
      </c>
      <c r="B704" s="10" t="s">
        <v>69</v>
      </c>
      <c r="C704" s="10" t="s">
        <v>425</v>
      </c>
      <c r="D704" s="10" t="s">
        <v>8</v>
      </c>
      <c r="E704" s="9" t="s">
        <v>75</v>
      </c>
      <c r="F704" s="9" t="s">
        <v>88</v>
      </c>
      <c r="G704" s="9" t="s">
        <v>85</v>
      </c>
      <c r="H704" s="9" t="s">
        <v>69</v>
      </c>
      <c r="I704" s="10">
        <v>80040</v>
      </c>
      <c r="J704" s="10" t="s">
        <v>8</v>
      </c>
      <c r="K704" s="1">
        <v>373680</v>
      </c>
      <c r="L704" s="1">
        <v>373680</v>
      </c>
      <c r="M704" s="1"/>
      <c r="N704" s="45"/>
      <c r="O704" s="45"/>
      <c r="P704" s="45"/>
      <c r="Q704" s="45"/>
      <c r="R704" s="45"/>
      <c r="S704" s="1">
        <v>373680</v>
      </c>
      <c r="T704" s="1">
        <v>373680</v>
      </c>
      <c r="U704" s="1"/>
      <c r="V704" s="1">
        <v>373680</v>
      </c>
      <c r="W704" s="1"/>
    </row>
    <row r="705" spans="1:23" ht="63.75" hidden="1" outlineLevel="4" x14ac:dyDescent="0.25">
      <c r="A705" s="19" t="s">
        <v>189</v>
      </c>
      <c r="B705" s="10" t="s">
        <v>69</v>
      </c>
      <c r="C705" s="10" t="s">
        <v>425</v>
      </c>
      <c r="D705" s="10" t="s">
        <v>10</v>
      </c>
      <c r="E705" s="9" t="s">
        <v>75</v>
      </c>
      <c r="F705" s="9" t="s">
        <v>88</v>
      </c>
      <c r="G705" s="9" t="s">
        <v>85</v>
      </c>
      <c r="H705" s="9" t="s">
        <v>69</v>
      </c>
      <c r="I705" s="10">
        <v>80040</v>
      </c>
      <c r="J705" s="10" t="s">
        <v>10</v>
      </c>
      <c r="K705" s="1">
        <v>1986758.34</v>
      </c>
      <c r="L705" s="1">
        <v>1986758.34</v>
      </c>
      <c r="M705" s="1"/>
      <c r="N705" s="45"/>
      <c r="O705" s="45"/>
      <c r="P705" s="45"/>
      <c r="Q705" s="45"/>
      <c r="R705" s="45"/>
      <c r="S705" s="1">
        <v>1986758.34</v>
      </c>
      <c r="T705" s="1">
        <v>2082633.68</v>
      </c>
      <c r="U705" s="1"/>
      <c r="V705" s="1">
        <v>2161537.52</v>
      </c>
      <c r="W705" s="1"/>
    </row>
    <row r="706" spans="1:23" ht="38.25" hidden="1" outlineLevel="4" x14ac:dyDescent="0.25">
      <c r="A706" s="19" t="s">
        <v>164</v>
      </c>
      <c r="B706" s="10" t="s">
        <v>69</v>
      </c>
      <c r="C706" s="10" t="s">
        <v>425</v>
      </c>
      <c r="D706" s="10" t="s">
        <v>12</v>
      </c>
      <c r="E706" s="9" t="s">
        <v>75</v>
      </c>
      <c r="F706" s="9" t="s">
        <v>88</v>
      </c>
      <c r="G706" s="9" t="s">
        <v>85</v>
      </c>
      <c r="H706" s="9" t="s">
        <v>69</v>
      </c>
      <c r="I706" s="10">
        <v>80040</v>
      </c>
      <c r="J706" s="10" t="s">
        <v>12</v>
      </c>
      <c r="K706" s="8">
        <f t="shared" ref="K706:W707" si="736">K707</f>
        <v>754063.48</v>
      </c>
      <c r="L706" s="8">
        <f t="shared" si="736"/>
        <v>754063.48</v>
      </c>
      <c r="M706" s="8">
        <f t="shared" si="736"/>
        <v>0</v>
      </c>
      <c r="N706" s="43">
        <f t="shared" si="736"/>
        <v>0</v>
      </c>
      <c r="O706" s="43">
        <f t="shared" si="736"/>
        <v>0</v>
      </c>
      <c r="P706" s="43">
        <f t="shared" si="736"/>
        <v>0</v>
      </c>
      <c r="Q706" s="43">
        <f t="shared" si="736"/>
        <v>0</v>
      </c>
      <c r="R706" s="43">
        <f t="shared" si="736"/>
        <v>0</v>
      </c>
      <c r="S706" s="8">
        <f t="shared" si="736"/>
        <v>754063.48</v>
      </c>
      <c r="T706" s="8">
        <f t="shared" si="736"/>
        <v>855643.52</v>
      </c>
      <c r="U706" s="8">
        <f t="shared" si="736"/>
        <v>0</v>
      </c>
      <c r="V706" s="8">
        <f t="shared" si="736"/>
        <v>859532.41</v>
      </c>
      <c r="W706" s="8">
        <f t="shared" si="736"/>
        <v>0</v>
      </c>
    </row>
    <row r="707" spans="1:23" ht="51" hidden="1" outlineLevel="4" x14ac:dyDescent="0.25">
      <c r="A707" s="19" t="s">
        <v>165</v>
      </c>
      <c r="B707" s="10" t="s">
        <v>69</v>
      </c>
      <c r="C707" s="10" t="s">
        <v>425</v>
      </c>
      <c r="D707" s="10" t="s">
        <v>14</v>
      </c>
      <c r="E707" s="9" t="s">
        <v>75</v>
      </c>
      <c r="F707" s="9" t="s">
        <v>88</v>
      </c>
      <c r="G707" s="9" t="s">
        <v>85</v>
      </c>
      <c r="H707" s="9" t="s">
        <v>69</v>
      </c>
      <c r="I707" s="10">
        <v>80040</v>
      </c>
      <c r="J707" s="10" t="s">
        <v>14</v>
      </c>
      <c r="K707" s="8">
        <f t="shared" si="736"/>
        <v>754063.48</v>
      </c>
      <c r="L707" s="8">
        <f t="shared" si="736"/>
        <v>754063.48</v>
      </c>
      <c r="M707" s="8">
        <f t="shared" si="736"/>
        <v>0</v>
      </c>
      <c r="N707" s="43">
        <f t="shared" si="736"/>
        <v>0</v>
      </c>
      <c r="O707" s="43">
        <f t="shared" si="736"/>
        <v>0</v>
      </c>
      <c r="P707" s="43">
        <f t="shared" si="736"/>
        <v>0</v>
      </c>
      <c r="Q707" s="43">
        <f t="shared" si="736"/>
        <v>0</v>
      </c>
      <c r="R707" s="43">
        <f t="shared" si="736"/>
        <v>0</v>
      </c>
      <c r="S707" s="8">
        <f t="shared" si="736"/>
        <v>754063.48</v>
      </c>
      <c r="T707" s="8">
        <f t="shared" si="736"/>
        <v>855643.52</v>
      </c>
      <c r="U707" s="8">
        <f t="shared" si="736"/>
        <v>0</v>
      </c>
      <c r="V707" s="8">
        <f t="shared" si="736"/>
        <v>859532.41</v>
      </c>
      <c r="W707" s="8">
        <f t="shared" si="736"/>
        <v>0</v>
      </c>
    </row>
    <row r="708" spans="1:23" ht="25.5" hidden="1" outlineLevel="4" x14ac:dyDescent="0.25">
      <c r="A708" s="19" t="s">
        <v>166</v>
      </c>
      <c r="B708" s="10" t="s">
        <v>69</v>
      </c>
      <c r="C708" s="10" t="s">
        <v>425</v>
      </c>
      <c r="D708" s="10" t="s">
        <v>16</v>
      </c>
      <c r="E708" s="9" t="s">
        <v>75</v>
      </c>
      <c r="F708" s="9" t="s">
        <v>88</v>
      </c>
      <c r="G708" s="9" t="s">
        <v>85</v>
      </c>
      <c r="H708" s="9" t="s">
        <v>69</v>
      </c>
      <c r="I708" s="10">
        <v>80040</v>
      </c>
      <c r="J708" s="10" t="s">
        <v>16</v>
      </c>
      <c r="K708" s="1">
        <v>754063.48</v>
      </c>
      <c r="L708" s="1">
        <v>754063.48</v>
      </c>
      <c r="M708" s="1"/>
      <c r="N708" s="45"/>
      <c r="O708" s="45"/>
      <c r="P708" s="45"/>
      <c r="Q708" s="45"/>
      <c r="R708" s="45"/>
      <c r="S708" s="1">
        <v>754063.48</v>
      </c>
      <c r="T708" s="1">
        <v>855643.52</v>
      </c>
      <c r="U708" s="1"/>
      <c r="V708" s="1">
        <v>859532.41</v>
      </c>
      <c r="W708" s="1"/>
    </row>
    <row r="709" spans="1:23" ht="25.5" hidden="1" outlineLevel="4" x14ac:dyDescent="0.25">
      <c r="A709" s="19" t="s">
        <v>297</v>
      </c>
      <c r="B709" s="10" t="s">
        <v>69</v>
      </c>
      <c r="C709" s="10" t="s">
        <v>426</v>
      </c>
      <c r="D709" s="10" t="s">
        <v>139</v>
      </c>
      <c r="E709" s="9" t="s">
        <v>75</v>
      </c>
      <c r="F709" s="9" t="s">
        <v>88</v>
      </c>
      <c r="G709" s="9" t="s">
        <v>85</v>
      </c>
      <c r="H709" s="9" t="s">
        <v>69</v>
      </c>
      <c r="I709" s="10">
        <v>83000</v>
      </c>
      <c r="J709" s="10"/>
      <c r="K709" s="8">
        <f t="shared" ref="K709:W710" si="737">K710</f>
        <v>49500</v>
      </c>
      <c r="L709" s="8">
        <f t="shared" si="737"/>
        <v>49500</v>
      </c>
      <c r="M709" s="8">
        <f t="shared" si="737"/>
        <v>0</v>
      </c>
      <c r="N709" s="43">
        <f t="shared" si="737"/>
        <v>0</v>
      </c>
      <c r="O709" s="43">
        <f t="shared" si="737"/>
        <v>0</v>
      </c>
      <c r="P709" s="43">
        <f t="shared" si="737"/>
        <v>0</v>
      </c>
      <c r="Q709" s="43">
        <f t="shared" si="737"/>
        <v>0</v>
      </c>
      <c r="R709" s="43">
        <f t="shared" si="737"/>
        <v>0</v>
      </c>
      <c r="S709" s="8">
        <f t="shared" si="737"/>
        <v>49500</v>
      </c>
      <c r="T709" s="8">
        <f t="shared" si="737"/>
        <v>49500</v>
      </c>
      <c r="U709" s="8">
        <f t="shared" si="737"/>
        <v>0</v>
      </c>
      <c r="V709" s="8">
        <f t="shared" si="737"/>
        <v>48008.22</v>
      </c>
      <c r="W709" s="8">
        <f t="shared" si="737"/>
        <v>0</v>
      </c>
    </row>
    <row r="710" spans="1:23" ht="25.5" hidden="1" outlineLevel="4" x14ac:dyDescent="0.25">
      <c r="A710" s="19" t="s">
        <v>298</v>
      </c>
      <c r="B710" s="10" t="s">
        <v>69</v>
      </c>
      <c r="C710" s="10" t="s">
        <v>426</v>
      </c>
      <c r="D710" s="10" t="s">
        <v>71</v>
      </c>
      <c r="E710" s="9" t="s">
        <v>75</v>
      </c>
      <c r="F710" s="9" t="s">
        <v>88</v>
      </c>
      <c r="G710" s="9" t="s">
        <v>85</v>
      </c>
      <c r="H710" s="9" t="s">
        <v>69</v>
      </c>
      <c r="I710" s="10">
        <v>83000</v>
      </c>
      <c r="J710" s="10" t="s">
        <v>71</v>
      </c>
      <c r="K710" s="8">
        <f t="shared" si="737"/>
        <v>49500</v>
      </c>
      <c r="L710" s="8">
        <f t="shared" si="737"/>
        <v>49500</v>
      </c>
      <c r="M710" s="8">
        <f t="shared" si="737"/>
        <v>0</v>
      </c>
      <c r="N710" s="43">
        <f t="shared" si="737"/>
        <v>0</v>
      </c>
      <c r="O710" s="43">
        <f t="shared" si="737"/>
        <v>0</v>
      </c>
      <c r="P710" s="43">
        <f t="shared" si="737"/>
        <v>0</v>
      </c>
      <c r="Q710" s="43">
        <f t="shared" si="737"/>
        <v>0</v>
      </c>
      <c r="R710" s="43">
        <f t="shared" si="737"/>
        <v>0</v>
      </c>
      <c r="S710" s="8">
        <f t="shared" si="737"/>
        <v>49500</v>
      </c>
      <c r="T710" s="8">
        <f t="shared" si="737"/>
        <v>49500</v>
      </c>
      <c r="U710" s="8">
        <f t="shared" si="737"/>
        <v>0</v>
      </c>
      <c r="V710" s="8">
        <f t="shared" si="737"/>
        <v>48008.22</v>
      </c>
      <c r="W710" s="8">
        <f t="shared" si="737"/>
        <v>0</v>
      </c>
    </row>
    <row r="711" spans="1:23" ht="25.5" hidden="1" outlineLevel="4" x14ac:dyDescent="0.25">
      <c r="A711" s="19" t="s">
        <v>299</v>
      </c>
      <c r="B711" s="10" t="s">
        <v>69</v>
      </c>
      <c r="C711" s="10" t="s">
        <v>426</v>
      </c>
      <c r="D711" s="10" t="s">
        <v>72</v>
      </c>
      <c r="E711" s="9" t="s">
        <v>75</v>
      </c>
      <c r="F711" s="9" t="s">
        <v>88</v>
      </c>
      <c r="G711" s="9" t="s">
        <v>85</v>
      </c>
      <c r="H711" s="9" t="s">
        <v>69</v>
      </c>
      <c r="I711" s="10">
        <v>83000</v>
      </c>
      <c r="J711" s="10" t="s">
        <v>72</v>
      </c>
      <c r="K711" s="1">
        <v>49500</v>
      </c>
      <c r="L711" s="1">
        <v>49500</v>
      </c>
      <c r="M711" s="1"/>
      <c r="N711" s="45"/>
      <c r="O711" s="45"/>
      <c r="P711" s="45"/>
      <c r="Q711" s="45"/>
      <c r="R711" s="45"/>
      <c r="S711" s="1">
        <v>49500</v>
      </c>
      <c r="T711" s="1">
        <v>49500</v>
      </c>
      <c r="U711" s="1"/>
      <c r="V711" s="1">
        <v>48008.22</v>
      </c>
      <c r="W711" s="1"/>
    </row>
    <row r="712" spans="1:23" ht="25.5" hidden="1" outlineLevel="4" x14ac:dyDescent="0.25">
      <c r="A712" s="19" t="s">
        <v>358</v>
      </c>
      <c r="B712" s="10" t="s">
        <v>69</v>
      </c>
      <c r="C712" s="10" t="s">
        <v>427</v>
      </c>
      <c r="D712" s="10" t="s">
        <v>139</v>
      </c>
      <c r="E712" s="9" t="s">
        <v>75</v>
      </c>
      <c r="F712" s="9" t="s">
        <v>88</v>
      </c>
      <c r="G712" s="9" t="s">
        <v>85</v>
      </c>
      <c r="H712" s="9" t="s">
        <v>69</v>
      </c>
      <c r="I712" s="10">
        <v>83360</v>
      </c>
      <c r="J712" s="10"/>
      <c r="K712" s="8">
        <f t="shared" ref="K712:W714" si="738">K713</f>
        <v>0</v>
      </c>
      <c r="L712" s="8">
        <f t="shared" si="738"/>
        <v>0</v>
      </c>
      <c r="M712" s="8">
        <f t="shared" si="738"/>
        <v>0</v>
      </c>
      <c r="N712" s="43">
        <f t="shared" si="738"/>
        <v>0</v>
      </c>
      <c r="O712" s="43">
        <f t="shared" si="738"/>
        <v>0</v>
      </c>
      <c r="P712" s="43">
        <f t="shared" si="738"/>
        <v>0</v>
      </c>
      <c r="Q712" s="43">
        <f t="shared" si="738"/>
        <v>0</v>
      </c>
      <c r="R712" s="43">
        <f t="shared" si="738"/>
        <v>0</v>
      </c>
      <c r="S712" s="8">
        <f t="shared" si="738"/>
        <v>0</v>
      </c>
      <c r="T712" s="8">
        <f t="shared" si="738"/>
        <v>0</v>
      </c>
      <c r="U712" s="8">
        <f t="shared" si="738"/>
        <v>0</v>
      </c>
      <c r="V712" s="8">
        <f t="shared" si="738"/>
        <v>0</v>
      </c>
      <c r="W712" s="8">
        <f t="shared" si="738"/>
        <v>0</v>
      </c>
    </row>
    <row r="713" spans="1:23" hidden="1" outlineLevel="4" x14ac:dyDescent="0.25">
      <c r="A713" s="19" t="s">
        <v>194</v>
      </c>
      <c r="B713" s="10" t="s">
        <v>69</v>
      </c>
      <c r="C713" s="10" t="s">
        <v>427</v>
      </c>
      <c r="D713" s="10" t="s">
        <v>19</v>
      </c>
      <c r="E713" s="9" t="s">
        <v>75</v>
      </c>
      <c r="F713" s="9" t="s">
        <v>88</v>
      </c>
      <c r="G713" s="9" t="s">
        <v>85</v>
      </c>
      <c r="H713" s="9" t="s">
        <v>69</v>
      </c>
      <c r="I713" s="10">
        <v>83360</v>
      </c>
      <c r="J713" s="10" t="s">
        <v>19</v>
      </c>
      <c r="K713" s="8">
        <f t="shared" si="738"/>
        <v>0</v>
      </c>
      <c r="L713" s="8">
        <f t="shared" si="738"/>
        <v>0</v>
      </c>
      <c r="M713" s="8">
        <f t="shared" si="738"/>
        <v>0</v>
      </c>
      <c r="N713" s="43">
        <f t="shared" si="738"/>
        <v>0</v>
      </c>
      <c r="O713" s="43">
        <f t="shared" si="738"/>
        <v>0</v>
      </c>
      <c r="P713" s="43">
        <f t="shared" si="738"/>
        <v>0</v>
      </c>
      <c r="Q713" s="43">
        <f t="shared" si="738"/>
        <v>0</v>
      </c>
      <c r="R713" s="43">
        <f t="shared" si="738"/>
        <v>0</v>
      </c>
      <c r="S713" s="8">
        <f t="shared" si="738"/>
        <v>0</v>
      </c>
      <c r="T713" s="8">
        <f t="shared" si="738"/>
        <v>0</v>
      </c>
      <c r="U713" s="8">
        <f t="shared" si="738"/>
        <v>0</v>
      </c>
      <c r="V713" s="8">
        <f t="shared" si="738"/>
        <v>0</v>
      </c>
      <c r="W713" s="8">
        <f t="shared" si="738"/>
        <v>0</v>
      </c>
    </row>
    <row r="714" spans="1:23" ht="25.5" hidden="1" outlineLevel="4" x14ac:dyDescent="0.25">
      <c r="A714" s="19" t="s">
        <v>195</v>
      </c>
      <c r="B714" s="10" t="s">
        <v>69</v>
      </c>
      <c r="C714" s="10" t="s">
        <v>427</v>
      </c>
      <c r="D714" s="10" t="s">
        <v>20</v>
      </c>
      <c r="E714" s="9" t="s">
        <v>75</v>
      </c>
      <c r="F714" s="9" t="s">
        <v>88</v>
      </c>
      <c r="G714" s="9" t="s">
        <v>85</v>
      </c>
      <c r="H714" s="9" t="s">
        <v>69</v>
      </c>
      <c r="I714" s="10">
        <v>83360</v>
      </c>
      <c r="J714" s="10" t="s">
        <v>20</v>
      </c>
      <c r="K714" s="8">
        <f t="shared" si="738"/>
        <v>0</v>
      </c>
      <c r="L714" s="8">
        <f t="shared" si="738"/>
        <v>0</v>
      </c>
      <c r="M714" s="8">
        <f t="shared" si="738"/>
        <v>0</v>
      </c>
      <c r="N714" s="43">
        <f t="shared" si="738"/>
        <v>0</v>
      </c>
      <c r="O714" s="43">
        <f t="shared" si="738"/>
        <v>0</v>
      </c>
      <c r="P714" s="43">
        <f t="shared" si="738"/>
        <v>0</v>
      </c>
      <c r="Q714" s="43">
        <f t="shared" si="738"/>
        <v>0</v>
      </c>
      <c r="R714" s="43">
        <f t="shared" si="738"/>
        <v>0</v>
      </c>
      <c r="S714" s="8">
        <f t="shared" si="738"/>
        <v>0</v>
      </c>
      <c r="T714" s="8">
        <f t="shared" si="738"/>
        <v>0</v>
      </c>
      <c r="U714" s="8">
        <f t="shared" si="738"/>
        <v>0</v>
      </c>
      <c r="V714" s="8">
        <f t="shared" si="738"/>
        <v>0</v>
      </c>
      <c r="W714" s="8">
        <f t="shared" si="738"/>
        <v>0</v>
      </c>
    </row>
    <row r="715" spans="1:23" hidden="1" outlineLevel="4" x14ac:dyDescent="0.25">
      <c r="A715" s="19" t="s">
        <v>197</v>
      </c>
      <c r="B715" s="10" t="s">
        <v>69</v>
      </c>
      <c r="C715" s="10" t="s">
        <v>427</v>
      </c>
      <c r="D715" s="10" t="s">
        <v>22</v>
      </c>
      <c r="E715" s="9" t="s">
        <v>75</v>
      </c>
      <c r="F715" s="9" t="s">
        <v>88</v>
      </c>
      <c r="G715" s="9" t="s">
        <v>85</v>
      </c>
      <c r="H715" s="9" t="s">
        <v>69</v>
      </c>
      <c r="I715" s="10">
        <v>83360</v>
      </c>
      <c r="J715" s="10" t="s">
        <v>22</v>
      </c>
      <c r="K715" s="8">
        <v>0</v>
      </c>
      <c r="L715" s="8">
        <v>0</v>
      </c>
      <c r="M715" s="8">
        <v>0</v>
      </c>
      <c r="N715" s="43">
        <v>0</v>
      </c>
      <c r="O715" s="43">
        <v>0</v>
      </c>
      <c r="P715" s="43">
        <v>0</v>
      </c>
      <c r="Q715" s="43">
        <v>0</v>
      </c>
      <c r="R715" s="43">
        <v>0</v>
      </c>
      <c r="S715" s="8">
        <v>0</v>
      </c>
      <c r="T715" s="8">
        <v>0</v>
      </c>
      <c r="U715" s="8">
        <v>0</v>
      </c>
      <c r="V715" s="8">
        <v>0</v>
      </c>
      <c r="W715" s="8">
        <v>0</v>
      </c>
    </row>
    <row r="716" spans="1:23" ht="76.5" outlineLevel="4" x14ac:dyDescent="0.25">
      <c r="A716" s="17" t="s">
        <v>464</v>
      </c>
      <c r="B716" s="10"/>
      <c r="C716" s="10"/>
      <c r="D716" s="10"/>
      <c r="E716" s="18" t="s">
        <v>76</v>
      </c>
      <c r="F716" s="18"/>
      <c r="G716" s="18"/>
      <c r="H716" s="18"/>
      <c r="I716" s="10"/>
      <c r="J716" s="10"/>
      <c r="K716" s="8">
        <f t="shared" ref="K716:V716" si="739">K717+K734+K727</f>
        <v>134990801.53</v>
      </c>
      <c r="L716" s="8">
        <f t="shared" si="739"/>
        <v>134990801.53</v>
      </c>
      <c r="M716" s="8">
        <f t="shared" si="739"/>
        <v>4907642.76</v>
      </c>
      <c r="N716" s="43">
        <f t="shared" si="739"/>
        <v>3160487.8</v>
      </c>
      <c r="O716" s="43">
        <f t="shared" ref="O716:P716" si="740">O717+O734+O727</f>
        <v>250000</v>
      </c>
      <c r="P716" s="43">
        <f t="shared" si="740"/>
        <v>497154.96</v>
      </c>
      <c r="Q716" s="43">
        <f t="shared" ref="Q716" si="741">Q717+Q734+Q727</f>
        <v>1000000</v>
      </c>
      <c r="R716" s="43">
        <f t="shared" si="739"/>
        <v>0</v>
      </c>
      <c r="S716" s="8">
        <f t="shared" si="739"/>
        <v>139898444.29000002</v>
      </c>
      <c r="T716" s="8">
        <f t="shared" si="739"/>
        <v>145075604.80000001</v>
      </c>
      <c r="U716" s="8">
        <f t="shared" ref="U716:W716" si="742">U717+U734+U727</f>
        <v>0</v>
      </c>
      <c r="V716" s="8">
        <f t="shared" si="739"/>
        <v>69074951</v>
      </c>
      <c r="W716" s="8">
        <f t="shared" si="742"/>
        <v>0</v>
      </c>
    </row>
    <row r="717" spans="1:23" ht="38.25" hidden="1" outlineLevel="4" x14ac:dyDescent="0.25">
      <c r="A717" s="17" t="s">
        <v>428</v>
      </c>
      <c r="B717" s="10"/>
      <c r="C717" s="10"/>
      <c r="D717" s="10"/>
      <c r="E717" s="18" t="s">
        <v>76</v>
      </c>
      <c r="F717" s="18" t="s">
        <v>88</v>
      </c>
      <c r="G717" s="18" t="s">
        <v>85</v>
      </c>
      <c r="H717" s="18"/>
      <c r="I717" s="10"/>
      <c r="J717" s="10"/>
      <c r="K717" s="8">
        <f t="shared" ref="K717:W717" si="743">K718</f>
        <v>28470707.530000001</v>
      </c>
      <c r="L717" s="8">
        <f t="shared" si="743"/>
        <v>28470707.530000001</v>
      </c>
      <c r="M717" s="8">
        <f t="shared" si="743"/>
        <v>0</v>
      </c>
      <c r="N717" s="43">
        <f t="shared" si="743"/>
        <v>0</v>
      </c>
      <c r="O717" s="43">
        <f t="shared" si="743"/>
        <v>0</v>
      </c>
      <c r="P717" s="43">
        <f t="shared" si="743"/>
        <v>0</v>
      </c>
      <c r="Q717" s="43">
        <f t="shared" si="743"/>
        <v>0</v>
      </c>
      <c r="R717" s="43">
        <f t="shared" si="743"/>
        <v>0</v>
      </c>
      <c r="S717" s="8">
        <f t="shared" si="743"/>
        <v>28470707.530000001</v>
      </c>
      <c r="T717" s="8">
        <f t="shared" si="743"/>
        <v>0</v>
      </c>
      <c r="U717" s="8">
        <f t="shared" si="743"/>
        <v>0</v>
      </c>
      <c r="V717" s="8">
        <f t="shared" si="743"/>
        <v>0</v>
      </c>
      <c r="W717" s="8">
        <f t="shared" si="743"/>
        <v>0</v>
      </c>
    </row>
    <row r="718" spans="1:23" ht="17.25" hidden="1" customHeight="1" outlineLevel="4" x14ac:dyDescent="0.25">
      <c r="A718" s="19" t="s">
        <v>309</v>
      </c>
      <c r="B718" s="10"/>
      <c r="C718" s="10"/>
      <c r="D718" s="10"/>
      <c r="E718" s="18" t="s">
        <v>76</v>
      </c>
      <c r="F718" s="18" t="s">
        <v>88</v>
      </c>
      <c r="G718" s="18" t="s">
        <v>85</v>
      </c>
      <c r="H718" s="18" t="s">
        <v>0</v>
      </c>
      <c r="I718" s="10"/>
      <c r="J718" s="10"/>
      <c r="K718" s="8">
        <f t="shared" ref="K718:V718" si="744">K719+K723</f>
        <v>28470707.530000001</v>
      </c>
      <c r="L718" s="8">
        <f t="shared" si="744"/>
        <v>28470707.530000001</v>
      </c>
      <c r="M718" s="8">
        <f t="shared" si="744"/>
        <v>0</v>
      </c>
      <c r="N718" s="43">
        <f t="shared" si="744"/>
        <v>0</v>
      </c>
      <c r="O718" s="43">
        <f t="shared" ref="O718:P718" si="745">O719+O723</f>
        <v>0</v>
      </c>
      <c r="P718" s="43">
        <f t="shared" si="745"/>
        <v>0</v>
      </c>
      <c r="Q718" s="43">
        <f t="shared" ref="Q718" si="746">Q719+Q723</f>
        <v>0</v>
      </c>
      <c r="R718" s="43">
        <f t="shared" si="744"/>
        <v>0</v>
      </c>
      <c r="S718" s="8">
        <f t="shared" si="744"/>
        <v>28470707.530000001</v>
      </c>
      <c r="T718" s="8">
        <f t="shared" si="744"/>
        <v>0</v>
      </c>
      <c r="U718" s="8">
        <f t="shared" ref="U718:W718" si="747">U719+U723</f>
        <v>0</v>
      </c>
      <c r="V718" s="8">
        <f t="shared" si="744"/>
        <v>0</v>
      </c>
      <c r="W718" s="8">
        <f t="shared" si="747"/>
        <v>0</v>
      </c>
    </row>
    <row r="719" spans="1:23" ht="25.5" hidden="1" outlineLevel="1" x14ac:dyDescent="0.25">
      <c r="A719" s="19" t="s">
        <v>251</v>
      </c>
      <c r="B719" s="10" t="s">
        <v>0</v>
      </c>
      <c r="C719" s="10" t="s">
        <v>429</v>
      </c>
      <c r="D719" s="10" t="s">
        <v>139</v>
      </c>
      <c r="E719" s="18" t="s">
        <v>76</v>
      </c>
      <c r="F719" s="18" t="s">
        <v>88</v>
      </c>
      <c r="G719" s="18" t="s">
        <v>85</v>
      </c>
      <c r="H719" s="18" t="s">
        <v>0</v>
      </c>
      <c r="I719" s="10">
        <v>81740</v>
      </c>
      <c r="J719" s="10"/>
      <c r="K719" s="8">
        <f t="shared" ref="K719:W721" si="748">K720</f>
        <v>0</v>
      </c>
      <c r="L719" s="8">
        <f t="shared" si="748"/>
        <v>0</v>
      </c>
      <c r="M719" s="8">
        <f t="shared" si="748"/>
        <v>0</v>
      </c>
      <c r="N719" s="43">
        <f t="shared" si="748"/>
        <v>0</v>
      </c>
      <c r="O719" s="43">
        <f t="shared" si="748"/>
        <v>0</v>
      </c>
      <c r="P719" s="43">
        <f t="shared" si="748"/>
        <v>0</v>
      </c>
      <c r="Q719" s="43">
        <f t="shared" si="748"/>
        <v>0</v>
      </c>
      <c r="R719" s="43">
        <f t="shared" si="748"/>
        <v>0</v>
      </c>
      <c r="S719" s="8">
        <f t="shared" si="748"/>
        <v>0</v>
      </c>
      <c r="T719" s="8">
        <f t="shared" si="748"/>
        <v>0</v>
      </c>
      <c r="U719" s="8">
        <f t="shared" si="748"/>
        <v>0</v>
      </c>
      <c r="V719" s="8">
        <f t="shared" si="748"/>
        <v>0</v>
      </c>
      <c r="W719" s="8">
        <f t="shared" si="748"/>
        <v>0</v>
      </c>
    </row>
    <row r="720" spans="1:23" ht="38.25" hidden="1" outlineLevel="1" x14ac:dyDescent="0.25">
      <c r="A720" s="19" t="s">
        <v>164</v>
      </c>
      <c r="B720" s="10"/>
      <c r="C720" s="10"/>
      <c r="D720" s="10"/>
      <c r="E720" s="18" t="s">
        <v>76</v>
      </c>
      <c r="F720" s="18" t="s">
        <v>88</v>
      </c>
      <c r="G720" s="18" t="s">
        <v>85</v>
      </c>
      <c r="H720" s="18" t="s">
        <v>0</v>
      </c>
      <c r="I720" s="10">
        <v>81740</v>
      </c>
      <c r="J720" s="10" t="s">
        <v>12</v>
      </c>
      <c r="K720" s="8">
        <f t="shared" si="748"/>
        <v>0</v>
      </c>
      <c r="L720" s="8">
        <f t="shared" si="748"/>
        <v>0</v>
      </c>
      <c r="M720" s="8">
        <f t="shared" si="748"/>
        <v>0</v>
      </c>
      <c r="N720" s="43">
        <f t="shared" si="748"/>
        <v>0</v>
      </c>
      <c r="O720" s="43">
        <f t="shared" si="748"/>
        <v>0</v>
      </c>
      <c r="P720" s="43">
        <f t="shared" si="748"/>
        <v>0</v>
      </c>
      <c r="Q720" s="43">
        <f t="shared" si="748"/>
        <v>0</v>
      </c>
      <c r="R720" s="43">
        <f t="shared" si="748"/>
        <v>0</v>
      </c>
      <c r="S720" s="8">
        <f t="shared" si="748"/>
        <v>0</v>
      </c>
      <c r="T720" s="8">
        <f t="shared" si="748"/>
        <v>0</v>
      </c>
      <c r="U720" s="8">
        <f t="shared" si="748"/>
        <v>0</v>
      </c>
      <c r="V720" s="8">
        <f t="shared" si="748"/>
        <v>0</v>
      </c>
      <c r="W720" s="8">
        <f t="shared" si="748"/>
        <v>0</v>
      </c>
    </row>
    <row r="721" spans="1:23" ht="51" hidden="1" outlineLevel="1" x14ac:dyDescent="0.25">
      <c r="A721" s="19" t="s">
        <v>165</v>
      </c>
      <c r="B721" s="10"/>
      <c r="C721" s="10"/>
      <c r="D721" s="10"/>
      <c r="E721" s="18" t="s">
        <v>76</v>
      </c>
      <c r="F721" s="18" t="s">
        <v>88</v>
      </c>
      <c r="G721" s="18" t="s">
        <v>85</v>
      </c>
      <c r="H721" s="18" t="s">
        <v>0</v>
      </c>
      <c r="I721" s="10">
        <v>81740</v>
      </c>
      <c r="J721" s="10" t="s">
        <v>14</v>
      </c>
      <c r="K721" s="8">
        <f t="shared" si="748"/>
        <v>0</v>
      </c>
      <c r="L721" s="8">
        <f t="shared" si="748"/>
        <v>0</v>
      </c>
      <c r="M721" s="8">
        <f t="shared" si="748"/>
        <v>0</v>
      </c>
      <c r="N721" s="43">
        <f t="shared" si="748"/>
        <v>0</v>
      </c>
      <c r="O721" s="43">
        <f t="shared" si="748"/>
        <v>0</v>
      </c>
      <c r="P721" s="43">
        <f t="shared" si="748"/>
        <v>0</v>
      </c>
      <c r="Q721" s="43">
        <f t="shared" si="748"/>
        <v>0</v>
      </c>
      <c r="R721" s="43">
        <f t="shared" si="748"/>
        <v>0</v>
      </c>
      <c r="S721" s="8">
        <f t="shared" si="748"/>
        <v>0</v>
      </c>
      <c r="T721" s="8">
        <f t="shared" si="748"/>
        <v>0</v>
      </c>
      <c r="U721" s="8">
        <f t="shared" si="748"/>
        <v>0</v>
      </c>
      <c r="V721" s="8">
        <f t="shared" si="748"/>
        <v>0</v>
      </c>
      <c r="W721" s="8">
        <f t="shared" si="748"/>
        <v>0</v>
      </c>
    </row>
    <row r="722" spans="1:23" ht="51" hidden="1" outlineLevel="1" x14ac:dyDescent="0.25">
      <c r="A722" s="21" t="s">
        <v>449</v>
      </c>
      <c r="B722" s="10"/>
      <c r="C722" s="10"/>
      <c r="D722" s="10"/>
      <c r="E722" s="18" t="s">
        <v>76</v>
      </c>
      <c r="F722" s="18" t="s">
        <v>88</v>
      </c>
      <c r="G722" s="18" t="s">
        <v>85</v>
      </c>
      <c r="H722" s="18" t="s">
        <v>0</v>
      </c>
      <c r="I722" s="10">
        <v>81740</v>
      </c>
      <c r="J722" s="10" t="s">
        <v>44</v>
      </c>
      <c r="K722" s="8">
        <v>0</v>
      </c>
      <c r="L722" s="8">
        <v>0</v>
      </c>
      <c r="M722" s="8">
        <v>0</v>
      </c>
      <c r="N722" s="43">
        <v>0</v>
      </c>
      <c r="O722" s="43">
        <v>0</v>
      </c>
      <c r="P722" s="43">
        <v>0</v>
      </c>
      <c r="Q722" s="43">
        <v>0</v>
      </c>
      <c r="R722" s="43">
        <v>0</v>
      </c>
      <c r="S722" s="8">
        <v>0</v>
      </c>
      <c r="T722" s="8">
        <v>0</v>
      </c>
      <c r="U722" s="8">
        <v>0</v>
      </c>
      <c r="V722" s="8">
        <v>0</v>
      </c>
      <c r="W722" s="8">
        <v>0</v>
      </c>
    </row>
    <row r="723" spans="1:23" ht="25.5" hidden="1" outlineLevel="1" x14ac:dyDescent="0.25">
      <c r="A723" s="19" t="s">
        <v>254</v>
      </c>
      <c r="B723" s="10" t="s">
        <v>0</v>
      </c>
      <c r="C723" s="10" t="s">
        <v>430</v>
      </c>
      <c r="D723" s="10" t="s">
        <v>139</v>
      </c>
      <c r="E723" s="18" t="s">
        <v>76</v>
      </c>
      <c r="F723" s="18" t="s">
        <v>88</v>
      </c>
      <c r="G723" s="18" t="s">
        <v>85</v>
      </c>
      <c r="H723" s="18" t="s">
        <v>0</v>
      </c>
      <c r="I723" s="10" t="s">
        <v>100</v>
      </c>
      <c r="J723" s="10"/>
      <c r="K723" s="8">
        <f t="shared" ref="K723:W725" si="749">K724</f>
        <v>28470707.530000001</v>
      </c>
      <c r="L723" s="8">
        <f t="shared" si="749"/>
        <v>28470707.530000001</v>
      </c>
      <c r="M723" s="8">
        <f t="shared" si="749"/>
        <v>0</v>
      </c>
      <c r="N723" s="43">
        <f t="shared" si="749"/>
        <v>0</v>
      </c>
      <c r="O723" s="43">
        <f t="shared" si="749"/>
        <v>0</v>
      </c>
      <c r="P723" s="43">
        <f t="shared" si="749"/>
        <v>0</v>
      </c>
      <c r="Q723" s="43">
        <f t="shared" si="749"/>
        <v>0</v>
      </c>
      <c r="R723" s="43">
        <f t="shared" si="749"/>
        <v>0</v>
      </c>
      <c r="S723" s="8">
        <f t="shared" si="749"/>
        <v>28470707.530000001</v>
      </c>
      <c r="T723" s="8">
        <f t="shared" si="749"/>
        <v>0</v>
      </c>
      <c r="U723" s="8">
        <f t="shared" si="749"/>
        <v>0</v>
      </c>
      <c r="V723" s="8">
        <f t="shared" si="749"/>
        <v>0</v>
      </c>
      <c r="W723" s="8">
        <f t="shared" si="749"/>
        <v>0</v>
      </c>
    </row>
    <row r="724" spans="1:23" ht="38.25" hidden="1" outlineLevel="2" x14ac:dyDescent="0.25">
      <c r="A724" s="19" t="s">
        <v>164</v>
      </c>
      <c r="B724" s="10" t="s">
        <v>0</v>
      </c>
      <c r="C724" s="10" t="s">
        <v>430</v>
      </c>
      <c r="D724" s="10" t="s">
        <v>12</v>
      </c>
      <c r="E724" s="18" t="s">
        <v>76</v>
      </c>
      <c r="F724" s="18" t="s">
        <v>88</v>
      </c>
      <c r="G724" s="18" t="s">
        <v>85</v>
      </c>
      <c r="H724" s="18" t="s">
        <v>0</v>
      </c>
      <c r="I724" s="10" t="s">
        <v>100</v>
      </c>
      <c r="J724" s="10" t="s">
        <v>12</v>
      </c>
      <c r="K724" s="8">
        <f t="shared" si="749"/>
        <v>28470707.530000001</v>
      </c>
      <c r="L724" s="8">
        <f t="shared" si="749"/>
        <v>28470707.530000001</v>
      </c>
      <c r="M724" s="8">
        <f t="shared" si="749"/>
        <v>0</v>
      </c>
      <c r="N724" s="43">
        <f t="shared" si="749"/>
        <v>0</v>
      </c>
      <c r="O724" s="43">
        <f t="shared" si="749"/>
        <v>0</v>
      </c>
      <c r="P724" s="43">
        <f t="shared" si="749"/>
        <v>0</v>
      </c>
      <c r="Q724" s="43">
        <f t="shared" si="749"/>
        <v>0</v>
      </c>
      <c r="R724" s="43">
        <f t="shared" si="749"/>
        <v>0</v>
      </c>
      <c r="S724" s="8">
        <f t="shared" si="749"/>
        <v>28470707.530000001</v>
      </c>
      <c r="T724" s="8">
        <f t="shared" si="749"/>
        <v>0</v>
      </c>
      <c r="U724" s="8">
        <f t="shared" si="749"/>
        <v>0</v>
      </c>
      <c r="V724" s="8">
        <f t="shared" si="749"/>
        <v>0</v>
      </c>
      <c r="W724" s="8">
        <f t="shared" si="749"/>
        <v>0</v>
      </c>
    </row>
    <row r="725" spans="1:23" ht="51" hidden="1" outlineLevel="3" x14ac:dyDescent="0.25">
      <c r="A725" s="19" t="s">
        <v>165</v>
      </c>
      <c r="B725" s="10" t="s">
        <v>0</v>
      </c>
      <c r="C725" s="10" t="s">
        <v>430</v>
      </c>
      <c r="D725" s="10" t="s">
        <v>14</v>
      </c>
      <c r="E725" s="18" t="s">
        <v>76</v>
      </c>
      <c r="F725" s="18" t="s">
        <v>88</v>
      </c>
      <c r="G725" s="18" t="s">
        <v>85</v>
      </c>
      <c r="H725" s="18" t="s">
        <v>0</v>
      </c>
      <c r="I725" s="10" t="s">
        <v>100</v>
      </c>
      <c r="J725" s="10" t="s">
        <v>14</v>
      </c>
      <c r="K725" s="8">
        <f t="shared" si="749"/>
        <v>28470707.530000001</v>
      </c>
      <c r="L725" s="8">
        <f t="shared" si="749"/>
        <v>28470707.530000001</v>
      </c>
      <c r="M725" s="8">
        <f t="shared" si="749"/>
        <v>0</v>
      </c>
      <c r="N725" s="43">
        <f t="shared" si="749"/>
        <v>0</v>
      </c>
      <c r="O725" s="43">
        <f t="shared" si="749"/>
        <v>0</v>
      </c>
      <c r="P725" s="43">
        <f t="shared" si="749"/>
        <v>0</v>
      </c>
      <c r="Q725" s="43">
        <f t="shared" si="749"/>
        <v>0</v>
      </c>
      <c r="R725" s="43">
        <f t="shared" si="749"/>
        <v>0</v>
      </c>
      <c r="S725" s="8">
        <f t="shared" si="749"/>
        <v>28470707.530000001</v>
      </c>
      <c r="T725" s="8">
        <f t="shared" si="749"/>
        <v>0</v>
      </c>
      <c r="U725" s="8">
        <f t="shared" si="749"/>
        <v>0</v>
      </c>
      <c r="V725" s="8">
        <f t="shared" si="749"/>
        <v>0</v>
      </c>
      <c r="W725" s="8">
        <f t="shared" si="749"/>
        <v>0</v>
      </c>
    </row>
    <row r="726" spans="1:23" ht="51" hidden="1" outlineLevel="4" x14ac:dyDescent="0.25">
      <c r="A726" s="21" t="s">
        <v>449</v>
      </c>
      <c r="B726" s="10" t="s">
        <v>0</v>
      </c>
      <c r="C726" s="10" t="s">
        <v>430</v>
      </c>
      <c r="D726" s="10" t="s">
        <v>44</v>
      </c>
      <c r="E726" s="18" t="s">
        <v>76</v>
      </c>
      <c r="F726" s="18" t="s">
        <v>88</v>
      </c>
      <c r="G726" s="18" t="s">
        <v>85</v>
      </c>
      <c r="H726" s="18" t="s">
        <v>0</v>
      </c>
      <c r="I726" s="10" t="s">
        <v>100</v>
      </c>
      <c r="J726" s="10" t="s">
        <v>44</v>
      </c>
      <c r="K726" s="1">
        <v>28470707.530000001</v>
      </c>
      <c r="L726" s="1">
        <v>28470707.530000001</v>
      </c>
      <c r="M726" s="1">
        <f>SUM(N726:R726)</f>
        <v>0</v>
      </c>
      <c r="N726" s="62">
        <v>0</v>
      </c>
      <c r="O726" s="45"/>
      <c r="P726" s="45"/>
      <c r="Q726" s="45"/>
      <c r="R726" s="45"/>
      <c r="S726" s="1">
        <f>L726+M726</f>
        <v>28470707.530000001</v>
      </c>
      <c r="T726" s="1">
        <v>0</v>
      </c>
      <c r="U726" s="1"/>
      <c r="V726" s="1">
        <v>0</v>
      </c>
      <c r="W726" s="1"/>
    </row>
    <row r="727" spans="1:23" ht="51" hidden="1" outlineLevel="4" x14ac:dyDescent="0.25">
      <c r="A727" s="19" t="s">
        <v>465</v>
      </c>
      <c r="B727" s="10"/>
      <c r="C727" s="10"/>
      <c r="D727" s="10"/>
      <c r="E727" s="18" t="s">
        <v>76</v>
      </c>
      <c r="F727" s="18" t="s">
        <v>90</v>
      </c>
      <c r="G727" s="18"/>
      <c r="H727" s="18"/>
      <c r="I727" s="10"/>
      <c r="J727" s="10"/>
      <c r="K727" s="8">
        <f t="shared" ref="K727:W732" si="750">K728</f>
        <v>0</v>
      </c>
      <c r="L727" s="8">
        <f t="shared" si="750"/>
        <v>0</v>
      </c>
      <c r="M727" s="8">
        <f t="shared" si="750"/>
        <v>0</v>
      </c>
      <c r="N727" s="43">
        <f t="shared" si="750"/>
        <v>0</v>
      </c>
      <c r="O727" s="43">
        <f t="shared" si="750"/>
        <v>0</v>
      </c>
      <c r="P727" s="43">
        <f t="shared" si="750"/>
        <v>0</v>
      </c>
      <c r="Q727" s="43">
        <f t="shared" si="750"/>
        <v>0</v>
      </c>
      <c r="R727" s="43">
        <f t="shared" si="750"/>
        <v>0</v>
      </c>
      <c r="S727" s="8">
        <f t="shared" si="750"/>
        <v>0</v>
      </c>
      <c r="T727" s="8">
        <f t="shared" si="750"/>
        <v>3400000</v>
      </c>
      <c r="U727" s="8">
        <f t="shared" si="750"/>
        <v>0</v>
      </c>
      <c r="V727" s="8">
        <f t="shared" si="750"/>
        <v>0</v>
      </c>
      <c r="W727" s="8">
        <f t="shared" si="750"/>
        <v>0</v>
      </c>
    </row>
    <row r="728" spans="1:23" ht="51" hidden="1" outlineLevel="4" x14ac:dyDescent="0.25">
      <c r="A728" s="19" t="s">
        <v>431</v>
      </c>
      <c r="B728" s="10"/>
      <c r="C728" s="10"/>
      <c r="D728" s="10"/>
      <c r="E728" s="18" t="s">
        <v>76</v>
      </c>
      <c r="F728" s="18" t="s">
        <v>90</v>
      </c>
      <c r="G728" s="18" t="s">
        <v>85</v>
      </c>
      <c r="H728" s="18"/>
      <c r="I728" s="10"/>
      <c r="J728" s="10"/>
      <c r="K728" s="8">
        <f t="shared" si="750"/>
        <v>0</v>
      </c>
      <c r="L728" s="8">
        <f t="shared" si="750"/>
        <v>0</v>
      </c>
      <c r="M728" s="8">
        <f t="shared" si="750"/>
        <v>0</v>
      </c>
      <c r="N728" s="43">
        <f t="shared" si="750"/>
        <v>0</v>
      </c>
      <c r="O728" s="43">
        <f t="shared" si="750"/>
        <v>0</v>
      </c>
      <c r="P728" s="43">
        <f t="shared" si="750"/>
        <v>0</v>
      </c>
      <c r="Q728" s="43">
        <f t="shared" si="750"/>
        <v>0</v>
      </c>
      <c r="R728" s="43">
        <f t="shared" si="750"/>
        <v>0</v>
      </c>
      <c r="S728" s="8">
        <f t="shared" si="750"/>
        <v>0</v>
      </c>
      <c r="T728" s="8">
        <f t="shared" si="750"/>
        <v>3400000</v>
      </c>
      <c r="U728" s="8">
        <f t="shared" si="750"/>
        <v>0</v>
      </c>
      <c r="V728" s="8">
        <f t="shared" si="750"/>
        <v>0</v>
      </c>
      <c r="W728" s="8">
        <f t="shared" si="750"/>
        <v>0</v>
      </c>
    </row>
    <row r="729" spans="1:23" hidden="1" outlineLevel="4" x14ac:dyDescent="0.25">
      <c r="A729" s="19" t="s">
        <v>309</v>
      </c>
      <c r="B729" s="10"/>
      <c r="C729" s="10"/>
      <c r="D729" s="10"/>
      <c r="E729" s="18" t="s">
        <v>76</v>
      </c>
      <c r="F729" s="18" t="s">
        <v>90</v>
      </c>
      <c r="G729" s="18" t="s">
        <v>85</v>
      </c>
      <c r="H729" s="18" t="s">
        <v>0</v>
      </c>
      <c r="I729" s="10"/>
      <c r="J729" s="10"/>
      <c r="K729" s="8">
        <f t="shared" si="750"/>
        <v>0</v>
      </c>
      <c r="L729" s="8">
        <f t="shared" si="750"/>
        <v>0</v>
      </c>
      <c r="M729" s="8">
        <f t="shared" si="750"/>
        <v>0</v>
      </c>
      <c r="N729" s="43">
        <f t="shared" si="750"/>
        <v>0</v>
      </c>
      <c r="O729" s="43">
        <f t="shared" si="750"/>
        <v>0</v>
      </c>
      <c r="P729" s="43">
        <f t="shared" si="750"/>
        <v>0</v>
      </c>
      <c r="Q729" s="43">
        <f t="shared" si="750"/>
        <v>0</v>
      </c>
      <c r="R729" s="43">
        <f t="shared" si="750"/>
        <v>0</v>
      </c>
      <c r="S729" s="8">
        <f t="shared" si="750"/>
        <v>0</v>
      </c>
      <c r="T729" s="8">
        <f t="shared" si="750"/>
        <v>3400000</v>
      </c>
      <c r="U729" s="8">
        <f t="shared" si="750"/>
        <v>0</v>
      </c>
      <c r="V729" s="8">
        <f t="shared" si="750"/>
        <v>0</v>
      </c>
      <c r="W729" s="8">
        <f t="shared" si="750"/>
        <v>0</v>
      </c>
    </row>
    <row r="730" spans="1:23" ht="38.25" hidden="1" outlineLevel="4" x14ac:dyDescent="0.25">
      <c r="A730" s="17" t="s">
        <v>148</v>
      </c>
      <c r="B730" s="10"/>
      <c r="C730" s="10"/>
      <c r="D730" s="10"/>
      <c r="E730" s="18" t="s">
        <v>76</v>
      </c>
      <c r="F730" s="18" t="s">
        <v>90</v>
      </c>
      <c r="G730" s="18" t="s">
        <v>85</v>
      </c>
      <c r="H730" s="18" t="s">
        <v>0</v>
      </c>
      <c r="I730" s="10" t="s">
        <v>99</v>
      </c>
      <c r="J730" s="10"/>
      <c r="K730" s="8">
        <f t="shared" si="750"/>
        <v>0</v>
      </c>
      <c r="L730" s="8">
        <f t="shared" si="750"/>
        <v>0</v>
      </c>
      <c r="M730" s="8">
        <f t="shared" si="750"/>
        <v>0</v>
      </c>
      <c r="N730" s="43">
        <f t="shared" si="750"/>
        <v>0</v>
      </c>
      <c r="O730" s="43">
        <f t="shared" si="750"/>
        <v>0</v>
      </c>
      <c r="P730" s="43">
        <f t="shared" si="750"/>
        <v>0</v>
      </c>
      <c r="Q730" s="43">
        <f t="shared" si="750"/>
        <v>0</v>
      </c>
      <c r="R730" s="43">
        <f t="shared" si="750"/>
        <v>0</v>
      </c>
      <c r="S730" s="8">
        <f t="shared" si="750"/>
        <v>0</v>
      </c>
      <c r="T730" s="8">
        <f t="shared" si="750"/>
        <v>3400000</v>
      </c>
      <c r="U730" s="8">
        <f t="shared" si="750"/>
        <v>0</v>
      </c>
      <c r="V730" s="8">
        <f t="shared" si="750"/>
        <v>0</v>
      </c>
      <c r="W730" s="8">
        <f t="shared" si="750"/>
        <v>0</v>
      </c>
    </row>
    <row r="731" spans="1:23" ht="38.25" hidden="1" outlineLevel="4" x14ac:dyDescent="0.25">
      <c r="A731" s="19" t="s">
        <v>46</v>
      </c>
      <c r="B731" s="10"/>
      <c r="C731" s="10"/>
      <c r="D731" s="10"/>
      <c r="E731" s="18" t="s">
        <v>76</v>
      </c>
      <c r="F731" s="18" t="s">
        <v>90</v>
      </c>
      <c r="G731" s="18" t="s">
        <v>85</v>
      </c>
      <c r="H731" s="18" t="s">
        <v>0</v>
      </c>
      <c r="I731" s="10" t="s">
        <v>99</v>
      </c>
      <c r="J731" s="10">
        <v>400</v>
      </c>
      <c r="K731" s="8">
        <f t="shared" si="750"/>
        <v>0</v>
      </c>
      <c r="L731" s="8">
        <f t="shared" si="750"/>
        <v>0</v>
      </c>
      <c r="M731" s="8">
        <f t="shared" si="750"/>
        <v>0</v>
      </c>
      <c r="N731" s="43">
        <f t="shared" si="750"/>
        <v>0</v>
      </c>
      <c r="O731" s="43">
        <f t="shared" si="750"/>
        <v>0</v>
      </c>
      <c r="P731" s="43">
        <f t="shared" si="750"/>
        <v>0</v>
      </c>
      <c r="Q731" s="43">
        <f t="shared" si="750"/>
        <v>0</v>
      </c>
      <c r="R731" s="43">
        <f t="shared" si="750"/>
        <v>0</v>
      </c>
      <c r="S731" s="8">
        <f t="shared" si="750"/>
        <v>0</v>
      </c>
      <c r="T731" s="8">
        <f t="shared" si="750"/>
        <v>3400000</v>
      </c>
      <c r="U731" s="8">
        <f t="shared" si="750"/>
        <v>0</v>
      </c>
      <c r="V731" s="8">
        <f t="shared" si="750"/>
        <v>0</v>
      </c>
      <c r="W731" s="8">
        <f t="shared" si="750"/>
        <v>0</v>
      </c>
    </row>
    <row r="732" spans="1:23" hidden="1" outlineLevel="4" x14ac:dyDescent="0.25">
      <c r="A732" s="19" t="s">
        <v>48</v>
      </c>
      <c r="B732" s="10"/>
      <c r="C732" s="10"/>
      <c r="D732" s="10"/>
      <c r="E732" s="18" t="s">
        <v>76</v>
      </c>
      <c r="F732" s="18" t="s">
        <v>90</v>
      </c>
      <c r="G732" s="18" t="s">
        <v>85</v>
      </c>
      <c r="H732" s="18" t="s">
        <v>0</v>
      </c>
      <c r="I732" s="10" t="s">
        <v>99</v>
      </c>
      <c r="J732" s="10">
        <v>410</v>
      </c>
      <c r="K732" s="8">
        <f t="shared" si="750"/>
        <v>0</v>
      </c>
      <c r="L732" s="8">
        <f t="shared" si="750"/>
        <v>0</v>
      </c>
      <c r="M732" s="8">
        <f t="shared" si="750"/>
        <v>0</v>
      </c>
      <c r="N732" s="43">
        <f t="shared" si="750"/>
        <v>0</v>
      </c>
      <c r="O732" s="43">
        <f t="shared" si="750"/>
        <v>0</v>
      </c>
      <c r="P732" s="43">
        <f t="shared" si="750"/>
        <v>0</v>
      </c>
      <c r="Q732" s="43">
        <f t="shared" si="750"/>
        <v>0</v>
      </c>
      <c r="R732" s="43">
        <f t="shared" si="750"/>
        <v>0</v>
      </c>
      <c r="S732" s="8">
        <f t="shared" si="750"/>
        <v>0</v>
      </c>
      <c r="T732" s="8">
        <f t="shared" si="750"/>
        <v>3400000</v>
      </c>
      <c r="U732" s="8">
        <f t="shared" si="750"/>
        <v>0</v>
      </c>
      <c r="V732" s="8">
        <f t="shared" si="750"/>
        <v>0</v>
      </c>
      <c r="W732" s="8">
        <f t="shared" si="750"/>
        <v>0</v>
      </c>
    </row>
    <row r="733" spans="1:23" ht="51" hidden="1" outlineLevel="4" x14ac:dyDescent="0.25">
      <c r="A733" s="19" t="s">
        <v>50</v>
      </c>
      <c r="B733" s="10"/>
      <c r="C733" s="10"/>
      <c r="D733" s="10"/>
      <c r="E733" s="18" t="s">
        <v>76</v>
      </c>
      <c r="F733" s="18" t="s">
        <v>90</v>
      </c>
      <c r="G733" s="18" t="s">
        <v>85</v>
      </c>
      <c r="H733" s="18" t="s">
        <v>0</v>
      </c>
      <c r="I733" s="10" t="s">
        <v>99</v>
      </c>
      <c r="J733" s="10">
        <v>414</v>
      </c>
      <c r="K733" s="1">
        <v>0</v>
      </c>
      <c r="L733" s="1">
        <v>0</v>
      </c>
      <c r="M733" s="1">
        <v>0</v>
      </c>
      <c r="N733" s="45">
        <v>0</v>
      </c>
      <c r="O733" s="45">
        <v>0</v>
      </c>
      <c r="P733" s="45">
        <v>0</v>
      </c>
      <c r="Q733" s="45">
        <v>0</v>
      </c>
      <c r="R733" s="45">
        <v>0</v>
      </c>
      <c r="S733" s="1">
        <v>0</v>
      </c>
      <c r="T733" s="1">
        <v>3400000</v>
      </c>
      <c r="U733" s="1">
        <v>0</v>
      </c>
      <c r="V733" s="1">
        <v>0</v>
      </c>
      <c r="W733" s="1">
        <v>0</v>
      </c>
    </row>
    <row r="734" spans="1:23" ht="51" outlineLevel="4" x14ac:dyDescent="0.25">
      <c r="A734" s="17" t="s">
        <v>466</v>
      </c>
      <c r="B734" s="10"/>
      <c r="C734" s="10"/>
      <c r="D734" s="10"/>
      <c r="E734" s="18" t="s">
        <v>76</v>
      </c>
      <c r="F734" s="18" t="s">
        <v>143</v>
      </c>
      <c r="G734" s="18"/>
      <c r="H734" s="18"/>
      <c r="I734" s="10"/>
      <c r="J734" s="10"/>
      <c r="K734" s="8">
        <f t="shared" ref="K734:W735" si="751">K735</f>
        <v>106520094</v>
      </c>
      <c r="L734" s="8">
        <f t="shared" si="751"/>
        <v>106520094</v>
      </c>
      <c r="M734" s="8">
        <f t="shared" si="751"/>
        <v>4907642.76</v>
      </c>
      <c r="N734" s="43">
        <f t="shared" si="751"/>
        <v>3160487.8</v>
      </c>
      <c r="O734" s="43">
        <f t="shared" si="751"/>
        <v>250000</v>
      </c>
      <c r="P734" s="43">
        <f t="shared" si="751"/>
        <v>497154.96</v>
      </c>
      <c r="Q734" s="43">
        <f t="shared" si="751"/>
        <v>1000000</v>
      </c>
      <c r="R734" s="43">
        <f t="shared" si="751"/>
        <v>0</v>
      </c>
      <c r="S734" s="8">
        <f t="shared" si="751"/>
        <v>111427736.76000001</v>
      </c>
      <c r="T734" s="8">
        <f t="shared" si="751"/>
        <v>141675604.80000001</v>
      </c>
      <c r="U734" s="8">
        <f t="shared" si="751"/>
        <v>0</v>
      </c>
      <c r="V734" s="8">
        <f t="shared" si="751"/>
        <v>69074951</v>
      </c>
      <c r="W734" s="8">
        <f t="shared" si="751"/>
        <v>0</v>
      </c>
    </row>
    <row r="735" spans="1:23" ht="25.5" outlineLevel="4" x14ac:dyDescent="0.25">
      <c r="A735" s="17" t="s">
        <v>432</v>
      </c>
      <c r="B735" s="10"/>
      <c r="C735" s="10"/>
      <c r="D735" s="10"/>
      <c r="E735" s="18" t="s">
        <v>76</v>
      </c>
      <c r="F735" s="18" t="s">
        <v>143</v>
      </c>
      <c r="G735" s="18" t="s">
        <v>85</v>
      </c>
      <c r="H735" s="18"/>
      <c r="I735" s="10"/>
      <c r="J735" s="10"/>
      <c r="K735" s="8">
        <f t="shared" si="751"/>
        <v>106520094</v>
      </c>
      <c r="L735" s="8">
        <f>L736</f>
        <v>106520094</v>
      </c>
      <c r="M735" s="8">
        <f t="shared" si="751"/>
        <v>4907642.76</v>
      </c>
      <c r="N735" s="43">
        <f t="shared" si="751"/>
        <v>3160487.8</v>
      </c>
      <c r="O735" s="43">
        <f t="shared" si="751"/>
        <v>250000</v>
      </c>
      <c r="P735" s="43">
        <f t="shared" si="751"/>
        <v>497154.96</v>
      </c>
      <c r="Q735" s="43">
        <f t="shared" si="751"/>
        <v>1000000</v>
      </c>
      <c r="R735" s="43">
        <f t="shared" si="751"/>
        <v>0</v>
      </c>
      <c r="S735" s="8">
        <f t="shared" si="751"/>
        <v>111427736.76000001</v>
      </c>
      <c r="T735" s="8">
        <f t="shared" si="751"/>
        <v>141675604.80000001</v>
      </c>
      <c r="U735" s="8">
        <f t="shared" si="751"/>
        <v>0</v>
      </c>
      <c r="V735" s="8">
        <f t="shared" si="751"/>
        <v>69074951</v>
      </c>
      <c r="W735" s="8">
        <f t="shared" si="751"/>
        <v>0</v>
      </c>
    </row>
    <row r="736" spans="1:23" outlineLevel="4" x14ac:dyDescent="0.25">
      <c r="A736" s="19" t="s">
        <v>309</v>
      </c>
      <c r="B736" s="10"/>
      <c r="C736" s="10"/>
      <c r="D736" s="10"/>
      <c r="E736" s="18" t="s">
        <v>76</v>
      </c>
      <c r="F736" s="18" t="s">
        <v>143</v>
      </c>
      <c r="G736" s="18" t="s">
        <v>85</v>
      </c>
      <c r="H736" s="18" t="s">
        <v>0</v>
      </c>
      <c r="I736" s="10"/>
      <c r="J736" s="10"/>
      <c r="K736" s="8">
        <f t="shared" ref="K736" si="752">K737+K749+K754</f>
        <v>106520094</v>
      </c>
      <c r="L736" s="8">
        <f t="shared" ref="L736" si="753">L737+L749+L754+L745</f>
        <v>106520094</v>
      </c>
      <c r="M736" s="8">
        <f>M737+M749+M754+M745</f>
        <v>4907642.76</v>
      </c>
      <c r="N736" s="43">
        <f t="shared" ref="N736:V736" si="754">N737+N749+N754+N745</f>
        <v>3160487.8</v>
      </c>
      <c r="O736" s="43">
        <f t="shared" si="754"/>
        <v>250000</v>
      </c>
      <c r="P736" s="43">
        <f t="shared" si="754"/>
        <v>497154.96</v>
      </c>
      <c r="Q736" s="43">
        <f t="shared" si="754"/>
        <v>1000000</v>
      </c>
      <c r="R736" s="43">
        <f t="shared" si="754"/>
        <v>0</v>
      </c>
      <c r="S736" s="8">
        <f t="shared" si="754"/>
        <v>111427736.76000001</v>
      </c>
      <c r="T736" s="8">
        <f t="shared" si="754"/>
        <v>141675604.80000001</v>
      </c>
      <c r="U736" s="8">
        <f t="shared" ref="U736:W736" si="755">U737+U749+U754+U745</f>
        <v>0</v>
      </c>
      <c r="V736" s="37">
        <f t="shared" si="754"/>
        <v>69074951</v>
      </c>
      <c r="W736" s="8">
        <f t="shared" si="755"/>
        <v>0</v>
      </c>
    </row>
    <row r="737" spans="1:23" ht="25.5" outlineLevel="1" x14ac:dyDescent="0.25">
      <c r="A737" s="19" t="s">
        <v>240</v>
      </c>
      <c r="B737" s="10" t="s">
        <v>0</v>
      </c>
      <c r="C737" s="10" t="s">
        <v>433</v>
      </c>
      <c r="D737" s="10" t="s">
        <v>139</v>
      </c>
      <c r="E737" s="18" t="s">
        <v>76</v>
      </c>
      <c r="F737" s="18" t="s">
        <v>143</v>
      </c>
      <c r="G737" s="18" t="s">
        <v>85</v>
      </c>
      <c r="H737" s="18" t="s">
        <v>0</v>
      </c>
      <c r="I737" s="10">
        <v>81660</v>
      </c>
      <c r="J737" s="10"/>
      <c r="K737" s="8">
        <f t="shared" ref="K737:V737" si="756">K738+K742</f>
        <v>22219940.239999998</v>
      </c>
      <c r="L737" s="8">
        <f t="shared" ref="L737:R737" si="757">L738+L742</f>
        <v>22219940.239999998</v>
      </c>
      <c r="M737" s="8">
        <f t="shared" si="757"/>
        <v>2047154.96</v>
      </c>
      <c r="N737" s="43">
        <f t="shared" si="757"/>
        <v>300000</v>
      </c>
      <c r="O737" s="43">
        <f t="shared" ref="O737:P737" si="758">O738+O742</f>
        <v>250000</v>
      </c>
      <c r="P737" s="43">
        <f t="shared" si="758"/>
        <v>497154.96</v>
      </c>
      <c r="Q737" s="43">
        <f t="shared" ref="Q737" si="759">Q738+Q742</f>
        <v>1000000</v>
      </c>
      <c r="R737" s="43">
        <f t="shared" si="757"/>
        <v>0</v>
      </c>
      <c r="S737" s="8">
        <f t="shared" ref="S737" si="760">S738+S742</f>
        <v>24267095.199999999</v>
      </c>
      <c r="T737" s="8">
        <f t="shared" si="756"/>
        <v>23761745.280000001</v>
      </c>
      <c r="U737" s="8">
        <f t="shared" si="756"/>
        <v>0</v>
      </c>
      <c r="V737" s="8">
        <f t="shared" si="756"/>
        <v>24408078.960000001</v>
      </c>
      <c r="W737" s="8">
        <f t="shared" ref="W737" si="761">W738+W742</f>
        <v>0</v>
      </c>
    </row>
    <row r="738" spans="1:23" ht="38.25" outlineLevel="2" x14ac:dyDescent="0.25">
      <c r="A738" s="19" t="s">
        <v>164</v>
      </c>
      <c r="B738" s="10" t="s">
        <v>0</v>
      </c>
      <c r="C738" s="10" t="s">
        <v>433</v>
      </c>
      <c r="D738" s="10" t="s">
        <v>12</v>
      </c>
      <c r="E738" s="18" t="s">
        <v>76</v>
      </c>
      <c r="F738" s="18" t="s">
        <v>143</v>
      </c>
      <c r="G738" s="18" t="s">
        <v>85</v>
      </c>
      <c r="H738" s="18" t="s">
        <v>0</v>
      </c>
      <c r="I738" s="10">
        <v>81660</v>
      </c>
      <c r="J738" s="10" t="s">
        <v>12</v>
      </c>
      <c r="K738" s="8">
        <f t="shared" ref="K738:W738" si="762">K739</f>
        <v>22219940.239999998</v>
      </c>
      <c r="L738" s="8">
        <f t="shared" si="762"/>
        <v>22219940.239999998</v>
      </c>
      <c r="M738" s="8">
        <f t="shared" si="762"/>
        <v>2047154.96</v>
      </c>
      <c r="N738" s="43">
        <f t="shared" si="762"/>
        <v>300000</v>
      </c>
      <c r="O738" s="43">
        <f t="shared" si="762"/>
        <v>250000</v>
      </c>
      <c r="P738" s="43">
        <f t="shared" si="762"/>
        <v>497154.96</v>
      </c>
      <c r="Q738" s="43">
        <f t="shared" si="762"/>
        <v>1000000</v>
      </c>
      <c r="R738" s="43">
        <f t="shared" si="762"/>
        <v>0</v>
      </c>
      <c r="S738" s="8">
        <f t="shared" si="762"/>
        <v>24267095.199999999</v>
      </c>
      <c r="T738" s="8">
        <f t="shared" si="762"/>
        <v>23761745.280000001</v>
      </c>
      <c r="U738" s="8">
        <f t="shared" si="762"/>
        <v>0</v>
      </c>
      <c r="V738" s="8">
        <f t="shared" si="762"/>
        <v>24408078.960000001</v>
      </c>
      <c r="W738" s="8">
        <f t="shared" si="762"/>
        <v>0</v>
      </c>
    </row>
    <row r="739" spans="1:23" ht="51" outlineLevel="3" x14ac:dyDescent="0.25">
      <c r="A739" s="19" t="s">
        <v>165</v>
      </c>
      <c r="B739" s="10" t="s">
        <v>0</v>
      </c>
      <c r="C739" s="10" t="s">
        <v>433</v>
      </c>
      <c r="D739" s="10" t="s">
        <v>14</v>
      </c>
      <c r="E739" s="18" t="s">
        <v>76</v>
      </c>
      <c r="F739" s="18" t="s">
        <v>143</v>
      </c>
      <c r="G739" s="18" t="s">
        <v>85</v>
      </c>
      <c r="H739" s="18" t="s">
        <v>0</v>
      </c>
      <c r="I739" s="10">
        <v>81660</v>
      </c>
      <c r="J739" s="10" t="s">
        <v>14</v>
      </c>
      <c r="K739" s="8">
        <f t="shared" ref="K739:V739" si="763">K741+K740</f>
        <v>22219940.239999998</v>
      </c>
      <c r="L739" s="8">
        <f t="shared" si="763"/>
        <v>22219940.239999998</v>
      </c>
      <c r="M739" s="8">
        <f t="shared" si="763"/>
        <v>2047154.96</v>
      </c>
      <c r="N739" s="43">
        <f t="shared" si="763"/>
        <v>300000</v>
      </c>
      <c r="O739" s="43">
        <f t="shared" ref="O739:P739" si="764">O741+O740</f>
        <v>250000</v>
      </c>
      <c r="P739" s="43">
        <f t="shared" si="764"/>
        <v>497154.96</v>
      </c>
      <c r="Q739" s="43">
        <f t="shared" ref="Q739" si="765">Q741+Q740</f>
        <v>1000000</v>
      </c>
      <c r="R739" s="43">
        <f t="shared" si="763"/>
        <v>0</v>
      </c>
      <c r="S739" s="8">
        <f t="shared" si="763"/>
        <v>24267095.199999999</v>
      </c>
      <c r="T739" s="8">
        <f t="shared" si="763"/>
        <v>23761745.280000001</v>
      </c>
      <c r="U739" s="8">
        <f t="shared" ref="U739:W739" si="766">U741+U740</f>
        <v>0</v>
      </c>
      <c r="V739" s="8">
        <f t="shared" si="763"/>
        <v>24408078.960000001</v>
      </c>
      <c r="W739" s="8">
        <f t="shared" si="766"/>
        <v>0</v>
      </c>
    </row>
    <row r="740" spans="1:23" ht="51" hidden="1" outlineLevel="3" x14ac:dyDescent="0.25">
      <c r="A740" s="21" t="s">
        <v>449</v>
      </c>
      <c r="B740" s="10"/>
      <c r="C740" s="10"/>
      <c r="D740" s="10"/>
      <c r="E740" s="18" t="s">
        <v>76</v>
      </c>
      <c r="F740" s="18" t="s">
        <v>143</v>
      </c>
      <c r="G740" s="18" t="s">
        <v>85</v>
      </c>
      <c r="H740" s="18" t="s">
        <v>0</v>
      </c>
      <c r="I740" s="10">
        <v>81660</v>
      </c>
      <c r="J740" s="10">
        <v>243</v>
      </c>
      <c r="K740" s="35">
        <v>4128904</v>
      </c>
      <c r="L740" s="35">
        <v>4128904</v>
      </c>
      <c r="M740" s="1"/>
      <c r="N740" s="45"/>
      <c r="O740" s="45"/>
      <c r="P740" s="45"/>
      <c r="Q740" s="45"/>
      <c r="R740" s="45"/>
      <c r="S740" s="1">
        <v>4128904</v>
      </c>
      <c r="T740" s="35">
        <v>1300000</v>
      </c>
      <c r="U740" s="54"/>
      <c r="V740" s="54">
        <v>1300000</v>
      </c>
      <c r="W740" s="54"/>
    </row>
    <row r="741" spans="1:23" ht="25.5" outlineLevel="4" x14ac:dyDescent="0.25">
      <c r="A741" s="19" t="s">
        <v>166</v>
      </c>
      <c r="B741" s="10" t="s">
        <v>0</v>
      </c>
      <c r="C741" s="10" t="s">
        <v>433</v>
      </c>
      <c r="D741" s="10" t="s">
        <v>16</v>
      </c>
      <c r="E741" s="18" t="s">
        <v>76</v>
      </c>
      <c r="F741" s="18" t="s">
        <v>143</v>
      </c>
      <c r="G741" s="18" t="s">
        <v>85</v>
      </c>
      <c r="H741" s="18" t="s">
        <v>0</v>
      </c>
      <c r="I741" s="10">
        <v>81660</v>
      </c>
      <c r="J741" s="10" t="s">
        <v>16</v>
      </c>
      <c r="K741" s="35">
        <v>18091036.239999998</v>
      </c>
      <c r="L741" s="35">
        <v>18091036.239999998</v>
      </c>
      <c r="M741" s="1">
        <f>SUM(N741:R741)</f>
        <v>2047154.96</v>
      </c>
      <c r="N741" s="48">
        <v>300000</v>
      </c>
      <c r="O741" s="48">
        <v>250000</v>
      </c>
      <c r="P741" s="48">
        <v>497154.96</v>
      </c>
      <c r="Q741" s="48">
        <v>1000000</v>
      </c>
      <c r="R741" s="45"/>
      <c r="S741" s="1">
        <f>L741+M741</f>
        <v>20138191.199999999</v>
      </c>
      <c r="T741" s="35">
        <v>22461745.280000001</v>
      </c>
      <c r="U741" s="54"/>
      <c r="V741" s="54">
        <v>23108078.960000001</v>
      </c>
      <c r="W741" s="54"/>
    </row>
    <row r="742" spans="1:23" hidden="1" outlineLevel="2" x14ac:dyDescent="0.25">
      <c r="A742" s="19" t="s">
        <v>194</v>
      </c>
      <c r="B742" s="10" t="s">
        <v>0</v>
      </c>
      <c r="C742" s="10" t="s">
        <v>433</v>
      </c>
      <c r="D742" s="10" t="s">
        <v>19</v>
      </c>
      <c r="E742" s="18" t="s">
        <v>76</v>
      </c>
      <c r="F742" s="18" t="s">
        <v>143</v>
      </c>
      <c r="G742" s="18" t="s">
        <v>85</v>
      </c>
      <c r="H742" s="18" t="s">
        <v>0</v>
      </c>
      <c r="I742" s="10">
        <v>81660</v>
      </c>
      <c r="J742" s="10" t="s">
        <v>19</v>
      </c>
      <c r="K742" s="8">
        <f t="shared" ref="K742:W743" si="767">K743</f>
        <v>0</v>
      </c>
      <c r="L742" s="8">
        <f t="shared" si="767"/>
        <v>0</v>
      </c>
      <c r="M742" s="8">
        <f t="shared" si="767"/>
        <v>0</v>
      </c>
      <c r="N742" s="43">
        <f t="shared" si="767"/>
        <v>0</v>
      </c>
      <c r="O742" s="43">
        <f t="shared" si="767"/>
        <v>0</v>
      </c>
      <c r="P742" s="43">
        <f t="shared" si="767"/>
        <v>0</v>
      </c>
      <c r="Q742" s="43">
        <f t="shared" si="767"/>
        <v>0</v>
      </c>
      <c r="R742" s="43">
        <f t="shared" si="767"/>
        <v>0</v>
      </c>
      <c r="S742" s="8">
        <f t="shared" si="767"/>
        <v>0</v>
      </c>
      <c r="T742" s="8">
        <f t="shared" si="767"/>
        <v>0</v>
      </c>
      <c r="U742" s="8">
        <f t="shared" si="767"/>
        <v>0</v>
      </c>
      <c r="V742" s="8">
        <f t="shared" si="767"/>
        <v>0</v>
      </c>
      <c r="W742" s="8">
        <f t="shared" si="767"/>
        <v>0</v>
      </c>
    </row>
    <row r="743" spans="1:23" ht="63.75" hidden="1" outlineLevel="3" x14ac:dyDescent="0.25">
      <c r="A743" s="19" t="s">
        <v>238</v>
      </c>
      <c r="B743" s="10" t="s">
        <v>0</v>
      </c>
      <c r="C743" s="10" t="s">
        <v>433</v>
      </c>
      <c r="D743" s="10" t="s">
        <v>42</v>
      </c>
      <c r="E743" s="18" t="s">
        <v>76</v>
      </c>
      <c r="F743" s="18" t="s">
        <v>143</v>
      </c>
      <c r="G743" s="18" t="s">
        <v>85</v>
      </c>
      <c r="H743" s="18" t="s">
        <v>0</v>
      </c>
      <c r="I743" s="10">
        <v>81660</v>
      </c>
      <c r="J743" s="10" t="s">
        <v>42</v>
      </c>
      <c r="K743" s="8">
        <f t="shared" si="767"/>
        <v>0</v>
      </c>
      <c r="L743" s="8">
        <f t="shared" si="767"/>
        <v>0</v>
      </c>
      <c r="M743" s="8">
        <f t="shared" si="767"/>
        <v>0</v>
      </c>
      <c r="N743" s="43">
        <f t="shared" si="767"/>
        <v>0</v>
      </c>
      <c r="O743" s="43">
        <f t="shared" si="767"/>
        <v>0</v>
      </c>
      <c r="P743" s="43">
        <f t="shared" si="767"/>
        <v>0</v>
      </c>
      <c r="Q743" s="43">
        <f t="shared" si="767"/>
        <v>0</v>
      </c>
      <c r="R743" s="43">
        <f t="shared" si="767"/>
        <v>0</v>
      </c>
      <c r="S743" s="8">
        <f t="shared" si="767"/>
        <v>0</v>
      </c>
      <c r="T743" s="8">
        <f t="shared" si="767"/>
        <v>0</v>
      </c>
      <c r="U743" s="8">
        <f t="shared" si="767"/>
        <v>0</v>
      </c>
      <c r="V743" s="8">
        <f t="shared" si="767"/>
        <v>0</v>
      </c>
      <c r="W743" s="8">
        <f t="shared" si="767"/>
        <v>0</v>
      </c>
    </row>
    <row r="744" spans="1:23" ht="89.25" hidden="1" outlineLevel="4" x14ac:dyDescent="0.25">
      <c r="A744" s="19" t="s">
        <v>241</v>
      </c>
      <c r="B744" s="10" t="s">
        <v>0</v>
      </c>
      <c r="C744" s="10" t="s">
        <v>433</v>
      </c>
      <c r="D744" s="10" t="s">
        <v>45</v>
      </c>
      <c r="E744" s="18" t="s">
        <v>76</v>
      </c>
      <c r="F744" s="18" t="s">
        <v>143</v>
      </c>
      <c r="G744" s="18" t="s">
        <v>85</v>
      </c>
      <c r="H744" s="18" t="s">
        <v>0</v>
      </c>
      <c r="I744" s="10">
        <v>81660</v>
      </c>
      <c r="J744" s="10" t="s">
        <v>45</v>
      </c>
      <c r="K744" s="8">
        <v>0</v>
      </c>
      <c r="L744" s="8">
        <v>0</v>
      </c>
      <c r="M744" s="8">
        <v>0</v>
      </c>
      <c r="N744" s="43">
        <v>0</v>
      </c>
      <c r="O744" s="43">
        <v>0</v>
      </c>
      <c r="P744" s="43">
        <v>0</v>
      </c>
      <c r="Q744" s="43">
        <v>0</v>
      </c>
      <c r="R744" s="43">
        <v>0</v>
      </c>
      <c r="S744" s="8">
        <v>0</v>
      </c>
      <c r="T744" s="8">
        <v>0</v>
      </c>
      <c r="U744" s="8">
        <v>0</v>
      </c>
      <c r="V744" s="8">
        <v>0</v>
      </c>
      <c r="W744" s="8">
        <v>0</v>
      </c>
    </row>
    <row r="745" spans="1:23" ht="25.5" outlineLevel="4" x14ac:dyDescent="0.25">
      <c r="A745" s="17" t="s">
        <v>484</v>
      </c>
      <c r="B745" s="10"/>
      <c r="C745" s="10"/>
      <c r="D745" s="10"/>
      <c r="E745" s="18" t="s">
        <v>76</v>
      </c>
      <c r="F745" s="18" t="s">
        <v>143</v>
      </c>
      <c r="G745" s="18" t="s">
        <v>85</v>
      </c>
      <c r="H745" s="18" t="s">
        <v>0</v>
      </c>
      <c r="I745" s="10">
        <v>81740</v>
      </c>
      <c r="J745" s="10"/>
      <c r="K745" s="8"/>
      <c r="L745" s="8">
        <f t="shared" ref="L745:W747" si="768">L746</f>
        <v>0</v>
      </c>
      <c r="M745" s="8">
        <f t="shared" si="768"/>
        <v>524833.5</v>
      </c>
      <c r="N745" s="43">
        <f t="shared" si="768"/>
        <v>524833.5</v>
      </c>
      <c r="O745" s="43">
        <f t="shared" si="768"/>
        <v>0</v>
      </c>
      <c r="P745" s="43">
        <f t="shared" si="768"/>
        <v>0</v>
      </c>
      <c r="Q745" s="43">
        <f t="shared" si="768"/>
        <v>0</v>
      </c>
      <c r="R745" s="43">
        <f t="shared" si="768"/>
        <v>0</v>
      </c>
      <c r="S745" s="8">
        <f t="shared" si="768"/>
        <v>524833.5</v>
      </c>
      <c r="T745" s="8">
        <f t="shared" si="768"/>
        <v>0</v>
      </c>
      <c r="U745" s="8">
        <f t="shared" si="768"/>
        <v>0</v>
      </c>
      <c r="V745" s="8">
        <f t="shared" si="768"/>
        <v>0</v>
      </c>
      <c r="W745" s="8">
        <f t="shared" si="768"/>
        <v>0</v>
      </c>
    </row>
    <row r="746" spans="1:23" ht="38.25" outlineLevel="4" x14ac:dyDescent="0.25">
      <c r="A746" s="17" t="s">
        <v>11</v>
      </c>
      <c r="B746" s="10"/>
      <c r="C746" s="10"/>
      <c r="D746" s="10"/>
      <c r="E746" s="18" t="s">
        <v>76</v>
      </c>
      <c r="F746" s="18" t="s">
        <v>143</v>
      </c>
      <c r="G746" s="18" t="s">
        <v>85</v>
      </c>
      <c r="H746" s="18" t="s">
        <v>0</v>
      </c>
      <c r="I746" s="10">
        <v>81740</v>
      </c>
      <c r="J746" s="10" t="s">
        <v>12</v>
      </c>
      <c r="K746" s="8"/>
      <c r="L746" s="8">
        <f t="shared" si="768"/>
        <v>0</v>
      </c>
      <c r="M746" s="8">
        <f t="shared" si="768"/>
        <v>524833.5</v>
      </c>
      <c r="N746" s="43">
        <f t="shared" si="768"/>
        <v>524833.5</v>
      </c>
      <c r="O746" s="43">
        <f t="shared" si="768"/>
        <v>0</v>
      </c>
      <c r="P746" s="43">
        <f t="shared" si="768"/>
        <v>0</v>
      </c>
      <c r="Q746" s="43">
        <f t="shared" si="768"/>
        <v>0</v>
      </c>
      <c r="R746" s="43">
        <f t="shared" si="768"/>
        <v>0</v>
      </c>
      <c r="S746" s="8">
        <f t="shared" si="768"/>
        <v>524833.5</v>
      </c>
      <c r="T746" s="8">
        <f t="shared" si="768"/>
        <v>0</v>
      </c>
      <c r="U746" s="8">
        <f t="shared" si="768"/>
        <v>0</v>
      </c>
      <c r="V746" s="8">
        <f t="shared" si="768"/>
        <v>0</v>
      </c>
      <c r="W746" s="8">
        <f t="shared" si="768"/>
        <v>0</v>
      </c>
    </row>
    <row r="747" spans="1:23" ht="51" outlineLevel="4" x14ac:dyDescent="0.25">
      <c r="A747" s="17" t="s">
        <v>13</v>
      </c>
      <c r="B747" s="10"/>
      <c r="C747" s="10"/>
      <c r="D747" s="10"/>
      <c r="E747" s="18" t="s">
        <v>76</v>
      </c>
      <c r="F747" s="18" t="s">
        <v>143</v>
      </c>
      <c r="G747" s="18" t="s">
        <v>85</v>
      </c>
      <c r="H747" s="18" t="s">
        <v>0</v>
      </c>
      <c r="I747" s="10">
        <v>81740</v>
      </c>
      <c r="J747" s="10" t="s">
        <v>14</v>
      </c>
      <c r="K747" s="8"/>
      <c r="L747" s="8">
        <f>L748</f>
        <v>0</v>
      </c>
      <c r="M747" s="8">
        <f t="shared" si="768"/>
        <v>524833.5</v>
      </c>
      <c r="N747" s="43">
        <f t="shared" si="768"/>
        <v>524833.5</v>
      </c>
      <c r="O747" s="43">
        <f t="shared" si="768"/>
        <v>0</v>
      </c>
      <c r="P747" s="43">
        <f t="shared" si="768"/>
        <v>0</v>
      </c>
      <c r="Q747" s="43">
        <f t="shared" si="768"/>
        <v>0</v>
      </c>
      <c r="R747" s="43">
        <f t="shared" si="768"/>
        <v>0</v>
      </c>
      <c r="S747" s="8">
        <f t="shared" si="768"/>
        <v>524833.5</v>
      </c>
      <c r="T747" s="8">
        <f t="shared" si="768"/>
        <v>0</v>
      </c>
      <c r="U747" s="8">
        <f t="shared" si="768"/>
        <v>0</v>
      </c>
      <c r="V747" s="8">
        <f t="shared" si="768"/>
        <v>0</v>
      </c>
      <c r="W747" s="8">
        <f t="shared" si="768"/>
        <v>0</v>
      </c>
    </row>
    <row r="748" spans="1:23" ht="51" outlineLevel="4" x14ac:dyDescent="0.25">
      <c r="A748" s="19" t="s">
        <v>485</v>
      </c>
      <c r="B748" s="10"/>
      <c r="C748" s="10"/>
      <c r="D748" s="10"/>
      <c r="E748" s="18" t="s">
        <v>76</v>
      </c>
      <c r="F748" s="18" t="s">
        <v>143</v>
      </c>
      <c r="G748" s="18" t="s">
        <v>85</v>
      </c>
      <c r="H748" s="18" t="s">
        <v>0</v>
      </c>
      <c r="I748" s="10">
        <v>81740</v>
      </c>
      <c r="J748" s="10" t="s">
        <v>44</v>
      </c>
      <c r="K748" s="8"/>
      <c r="L748" s="1">
        <v>0</v>
      </c>
      <c r="M748" s="1">
        <f>SUM(N748:R748)</f>
        <v>524833.5</v>
      </c>
      <c r="N748" s="48">
        <v>524833.5</v>
      </c>
      <c r="O748" s="45">
        <v>0</v>
      </c>
      <c r="P748" s="45">
        <v>0</v>
      </c>
      <c r="Q748" s="45">
        <v>0</v>
      </c>
      <c r="R748" s="45">
        <v>0</v>
      </c>
      <c r="S748" s="1">
        <f>L748+M748</f>
        <v>524833.5</v>
      </c>
      <c r="T748" s="1">
        <v>0</v>
      </c>
      <c r="U748" s="1">
        <v>0</v>
      </c>
      <c r="V748" s="1">
        <v>0</v>
      </c>
      <c r="W748" s="1">
        <v>0</v>
      </c>
    </row>
    <row r="749" spans="1:23" ht="51" outlineLevel="1" x14ac:dyDescent="0.25">
      <c r="A749" s="19" t="s">
        <v>242</v>
      </c>
      <c r="B749" s="10" t="s">
        <v>0</v>
      </c>
      <c r="C749" s="10" t="s">
        <v>434</v>
      </c>
      <c r="D749" s="10" t="s">
        <v>139</v>
      </c>
      <c r="E749" s="18" t="s">
        <v>76</v>
      </c>
      <c r="F749" s="18" t="s">
        <v>143</v>
      </c>
      <c r="G749" s="18" t="s">
        <v>85</v>
      </c>
      <c r="H749" s="18" t="s">
        <v>0</v>
      </c>
      <c r="I749" s="10" t="s">
        <v>98</v>
      </c>
      <c r="J749" s="10"/>
      <c r="K749" s="8">
        <f t="shared" ref="K749:W750" si="769">K750</f>
        <v>33500153.760000002</v>
      </c>
      <c r="L749" s="8">
        <f t="shared" si="769"/>
        <v>33500153.760000002</v>
      </c>
      <c r="M749" s="8">
        <f t="shared" si="769"/>
        <v>2335654.2999999998</v>
      </c>
      <c r="N749" s="43">
        <f t="shared" si="769"/>
        <v>2335654.2999999998</v>
      </c>
      <c r="O749" s="43">
        <f t="shared" si="769"/>
        <v>0</v>
      </c>
      <c r="P749" s="43">
        <f t="shared" si="769"/>
        <v>0</v>
      </c>
      <c r="Q749" s="43">
        <f t="shared" si="769"/>
        <v>0</v>
      </c>
      <c r="R749" s="43">
        <f t="shared" si="769"/>
        <v>0</v>
      </c>
      <c r="S749" s="8">
        <f t="shared" si="769"/>
        <v>35835808.060000002</v>
      </c>
      <c r="T749" s="8">
        <f t="shared" si="769"/>
        <v>22333435.48</v>
      </c>
      <c r="U749" s="8">
        <f t="shared" si="769"/>
        <v>0</v>
      </c>
      <c r="V749" s="8">
        <f t="shared" si="769"/>
        <v>44666872.039999999</v>
      </c>
      <c r="W749" s="8">
        <f t="shared" si="769"/>
        <v>0</v>
      </c>
    </row>
    <row r="750" spans="1:23" ht="38.25" outlineLevel="2" x14ac:dyDescent="0.25">
      <c r="A750" s="19" t="s">
        <v>164</v>
      </c>
      <c r="B750" s="10" t="s">
        <v>0</v>
      </c>
      <c r="C750" s="10" t="s">
        <v>434</v>
      </c>
      <c r="D750" s="10" t="s">
        <v>12</v>
      </c>
      <c r="E750" s="18" t="s">
        <v>76</v>
      </c>
      <c r="F750" s="18" t="s">
        <v>143</v>
      </c>
      <c r="G750" s="18" t="s">
        <v>85</v>
      </c>
      <c r="H750" s="18" t="s">
        <v>0</v>
      </c>
      <c r="I750" s="10" t="s">
        <v>98</v>
      </c>
      <c r="J750" s="10" t="s">
        <v>12</v>
      </c>
      <c r="K750" s="8">
        <f t="shared" si="769"/>
        <v>33500153.760000002</v>
      </c>
      <c r="L750" s="8">
        <f t="shared" si="769"/>
        <v>33500153.760000002</v>
      </c>
      <c r="M750" s="8">
        <f t="shared" si="769"/>
        <v>2335654.2999999998</v>
      </c>
      <c r="N750" s="43">
        <f t="shared" si="769"/>
        <v>2335654.2999999998</v>
      </c>
      <c r="O750" s="43">
        <f t="shared" si="769"/>
        <v>0</v>
      </c>
      <c r="P750" s="43">
        <f t="shared" si="769"/>
        <v>0</v>
      </c>
      <c r="Q750" s="43">
        <f t="shared" si="769"/>
        <v>0</v>
      </c>
      <c r="R750" s="43">
        <f t="shared" si="769"/>
        <v>0</v>
      </c>
      <c r="S750" s="8">
        <f t="shared" si="769"/>
        <v>35835808.060000002</v>
      </c>
      <c r="T750" s="8">
        <f t="shared" si="769"/>
        <v>22333435.48</v>
      </c>
      <c r="U750" s="8">
        <f t="shared" si="769"/>
        <v>0</v>
      </c>
      <c r="V750" s="8">
        <f t="shared" si="769"/>
        <v>44666872.039999999</v>
      </c>
      <c r="W750" s="8">
        <f t="shared" si="769"/>
        <v>0</v>
      </c>
    </row>
    <row r="751" spans="1:23" ht="51" outlineLevel="3" x14ac:dyDescent="0.25">
      <c r="A751" s="19" t="s">
        <v>165</v>
      </c>
      <c r="B751" s="10" t="s">
        <v>0</v>
      </c>
      <c r="C751" s="10" t="s">
        <v>434</v>
      </c>
      <c r="D751" s="10" t="s">
        <v>14</v>
      </c>
      <c r="E751" s="18" t="s">
        <v>76</v>
      </c>
      <c r="F751" s="18" t="s">
        <v>143</v>
      </c>
      <c r="G751" s="18" t="s">
        <v>85</v>
      </c>
      <c r="H751" s="18" t="s">
        <v>0</v>
      </c>
      <c r="I751" s="10" t="s">
        <v>98</v>
      </c>
      <c r="J751" s="10" t="s">
        <v>14</v>
      </c>
      <c r="K751" s="8">
        <f t="shared" ref="K751:V751" si="770">K752+K753</f>
        <v>33500153.760000002</v>
      </c>
      <c r="L751" s="8">
        <f t="shared" ref="L751:R751" si="771">L752+L753</f>
        <v>33500153.760000002</v>
      </c>
      <c r="M751" s="8">
        <f t="shared" si="771"/>
        <v>2335654.2999999998</v>
      </c>
      <c r="N751" s="43">
        <f t="shared" si="771"/>
        <v>2335654.2999999998</v>
      </c>
      <c r="O751" s="43">
        <f t="shared" ref="O751:P751" si="772">O752+O753</f>
        <v>0</v>
      </c>
      <c r="P751" s="43">
        <f t="shared" si="772"/>
        <v>0</v>
      </c>
      <c r="Q751" s="43">
        <f t="shared" ref="Q751" si="773">Q752+Q753</f>
        <v>0</v>
      </c>
      <c r="R751" s="43">
        <f t="shared" si="771"/>
        <v>0</v>
      </c>
      <c r="S751" s="8">
        <f t="shared" ref="S751" si="774">S752+S753</f>
        <v>35835808.060000002</v>
      </c>
      <c r="T751" s="8">
        <f t="shared" si="770"/>
        <v>22333435.48</v>
      </c>
      <c r="U751" s="8">
        <f t="shared" si="770"/>
        <v>0</v>
      </c>
      <c r="V751" s="8">
        <f t="shared" si="770"/>
        <v>44666872.039999999</v>
      </c>
      <c r="W751" s="8">
        <f t="shared" ref="W751" si="775">W752+W753</f>
        <v>0</v>
      </c>
    </row>
    <row r="752" spans="1:23" ht="70.5" customHeight="1" outlineLevel="4" x14ac:dyDescent="0.25">
      <c r="A752" s="21" t="s">
        <v>449</v>
      </c>
      <c r="B752" s="10" t="s">
        <v>0</v>
      </c>
      <c r="C752" s="10" t="s">
        <v>434</v>
      </c>
      <c r="D752" s="10" t="s">
        <v>44</v>
      </c>
      <c r="E752" s="18" t="s">
        <v>76</v>
      </c>
      <c r="F752" s="18" t="s">
        <v>143</v>
      </c>
      <c r="G752" s="18" t="s">
        <v>85</v>
      </c>
      <c r="H752" s="18" t="s">
        <v>0</v>
      </c>
      <c r="I752" s="10" t="s">
        <v>98</v>
      </c>
      <c r="J752" s="10" t="s">
        <v>44</v>
      </c>
      <c r="K752" s="1">
        <v>33500153.760000002</v>
      </c>
      <c r="L752" s="1">
        <v>33500153.760000002</v>
      </c>
      <c r="M752" s="1">
        <f>SUM(N752:R752)</f>
        <v>2335654.2999999998</v>
      </c>
      <c r="N752" s="48">
        <v>2335654.2999999998</v>
      </c>
      <c r="O752" s="45"/>
      <c r="P752" s="45"/>
      <c r="Q752" s="45"/>
      <c r="R752" s="45"/>
      <c r="S752" s="1">
        <f>L752+M752</f>
        <v>35835808.060000002</v>
      </c>
      <c r="T752" s="1">
        <v>22333435.48</v>
      </c>
      <c r="U752" s="1"/>
      <c r="V752" s="1">
        <v>44666872.039999999</v>
      </c>
      <c r="W752" s="1"/>
    </row>
    <row r="753" spans="1:23" ht="25.5" hidden="1" outlineLevel="4" x14ac:dyDescent="0.25">
      <c r="A753" s="19" t="s">
        <v>166</v>
      </c>
      <c r="B753" s="10" t="s">
        <v>0</v>
      </c>
      <c r="C753" s="10" t="s">
        <v>434</v>
      </c>
      <c r="D753" s="10" t="s">
        <v>16</v>
      </c>
      <c r="E753" s="18" t="s">
        <v>76</v>
      </c>
      <c r="F753" s="18" t="s">
        <v>143</v>
      </c>
      <c r="G753" s="18" t="s">
        <v>85</v>
      </c>
      <c r="H753" s="18" t="s">
        <v>0</v>
      </c>
      <c r="I753" s="10" t="s">
        <v>98</v>
      </c>
      <c r="J753" s="10" t="s">
        <v>16</v>
      </c>
      <c r="K753" s="8">
        <v>0</v>
      </c>
      <c r="L753" s="8">
        <v>0</v>
      </c>
      <c r="M753" s="8">
        <v>0</v>
      </c>
      <c r="N753" s="43">
        <v>0</v>
      </c>
      <c r="O753" s="43">
        <v>0</v>
      </c>
      <c r="P753" s="43">
        <v>0</v>
      </c>
      <c r="Q753" s="43">
        <v>0</v>
      </c>
      <c r="R753" s="43">
        <v>0</v>
      </c>
      <c r="S753" s="8">
        <v>0</v>
      </c>
      <c r="T753" s="8">
        <v>0</v>
      </c>
      <c r="U753" s="8">
        <v>0</v>
      </c>
      <c r="V753" s="8">
        <v>0</v>
      </c>
      <c r="W753" s="8">
        <v>0</v>
      </c>
    </row>
    <row r="754" spans="1:23" ht="69.75" hidden="1" customHeight="1" outlineLevel="4" x14ac:dyDescent="0.25">
      <c r="A754" s="17" t="s">
        <v>146</v>
      </c>
      <c r="B754" s="10"/>
      <c r="C754" s="10"/>
      <c r="D754" s="10"/>
      <c r="E754" s="18" t="s">
        <v>76</v>
      </c>
      <c r="F754" s="18" t="s">
        <v>143</v>
      </c>
      <c r="G754" s="18" t="s">
        <v>435</v>
      </c>
      <c r="H754" s="18" t="s">
        <v>0</v>
      </c>
      <c r="I754" s="10">
        <v>53940</v>
      </c>
      <c r="J754" s="10"/>
      <c r="K754" s="8">
        <f t="shared" ref="K754:W756" si="776">K755</f>
        <v>50800000</v>
      </c>
      <c r="L754" s="8">
        <f t="shared" si="776"/>
        <v>50800000</v>
      </c>
      <c r="M754" s="8">
        <f t="shared" si="776"/>
        <v>0</v>
      </c>
      <c r="N754" s="43">
        <f t="shared" si="776"/>
        <v>0</v>
      </c>
      <c r="O754" s="43">
        <f t="shared" si="776"/>
        <v>0</v>
      </c>
      <c r="P754" s="43">
        <f t="shared" si="776"/>
        <v>0</v>
      </c>
      <c r="Q754" s="43">
        <f t="shared" si="776"/>
        <v>0</v>
      </c>
      <c r="R754" s="43">
        <f t="shared" si="776"/>
        <v>0</v>
      </c>
      <c r="S754" s="8">
        <f t="shared" si="776"/>
        <v>50800000</v>
      </c>
      <c r="T754" s="8">
        <f t="shared" ref="T754:V756" si="777">T755</f>
        <v>95580424.040000007</v>
      </c>
      <c r="U754" s="8">
        <f t="shared" si="776"/>
        <v>0</v>
      </c>
      <c r="V754" s="8">
        <f t="shared" si="777"/>
        <v>0</v>
      </c>
      <c r="W754" s="8">
        <f t="shared" si="776"/>
        <v>0</v>
      </c>
    </row>
    <row r="755" spans="1:23" ht="38.25" hidden="1" outlineLevel="4" x14ac:dyDescent="0.25">
      <c r="A755" s="17" t="s">
        <v>11</v>
      </c>
      <c r="B755" s="10"/>
      <c r="C755" s="10"/>
      <c r="D755" s="10"/>
      <c r="E755" s="18" t="s">
        <v>76</v>
      </c>
      <c r="F755" s="18" t="s">
        <v>143</v>
      </c>
      <c r="G755" s="18" t="s">
        <v>435</v>
      </c>
      <c r="H755" s="18" t="s">
        <v>0</v>
      </c>
      <c r="I755" s="10">
        <v>53940</v>
      </c>
      <c r="J755" s="10">
        <v>200</v>
      </c>
      <c r="K755" s="8">
        <f t="shared" si="776"/>
        <v>50800000</v>
      </c>
      <c r="L755" s="8">
        <f t="shared" si="776"/>
        <v>50800000</v>
      </c>
      <c r="M755" s="8">
        <f t="shared" si="776"/>
        <v>0</v>
      </c>
      <c r="N755" s="43">
        <f t="shared" si="776"/>
        <v>0</v>
      </c>
      <c r="O755" s="43">
        <f t="shared" si="776"/>
        <v>0</v>
      </c>
      <c r="P755" s="43">
        <f t="shared" si="776"/>
        <v>0</v>
      </c>
      <c r="Q755" s="43">
        <f t="shared" si="776"/>
        <v>0</v>
      </c>
      <c r="R755" s="43">
        <f t="shared" si="776"/>
        <v>0</v>
      </c>
      <c r="S755" s="8">
        <f t="shared" si="776"/>
        <v>50800000</v>
      </c>
      <c r="T755" s="8">
        <f t="shared" si="777"/>
        <v>95580424.040000007</v>
      </c>
      <c r="U755" s="8">
        <f t="shared" si="776"/>
        <v>0</v>
      </c>
      <c r="V755" s="8">
        <f t="shared" si="777"/>
        <v>0</v>
      </c>
      <c r="W755" s="8">
        <f t="shared" si="776"/>
        <v>0</v>
      </c>
    </row>
    <row r="756" spans="1:23" ht="51" hidden="1" outlineLevel="4" x14ac:dyDescent="0.25">
      <c r="A756" s="17" t="s">
        <v>13</v>
      </c>
      <c r="B756" s="10"/>
      <c r="C756" s="10"/>
      <c r="D756" s="10"/>
      <c r="E756" s="18" t="s">
        <v>76</v>
      </c>
      <c r="F756" s="18" t="s">
        <v>143</v>
      </c>
      <c r="G756" s="18" t="s">
        <v>435</v>
      </c>
      <c r="H756" s="18" t="s">
        <v>0</v>
      </c>
      <c r="I756" s="10">
        <v>53940</v>
      </c>
      <c r="J756" s="10">
        <v>240</v>
      </c>
      <c r="K756" s="8">
        <f t="shared" si="776"/>
        <v>50800000</v>
      </c>
      <c r="L756" s="8">
        <f t="shared" si="776"/>
        <v>50800000</v>
      </c>
      <c r="M756" s="8">
        <f t="shared" si="776"/>
        <v>0</v>
      </c>
      <c r="N756" s="43">
        <f t="shared" si="776"/>
        <v>0</v>
      </c>
      <c r="O756" s="43">
        <f t="shared" si="776"/>
        <v>0</v>
      </c>
      <c r="P756" s="43">
        <f t="shared" si="776"/>
        <v>0</v>
      </c>
      <c r="Q756" s="43">
        <f t="shared" si="776"/>
        <v>0</v>
      </c>
      <c r="R756" s="43">
        <f t="shared" si="776"/>
        <v>0</v>
      </c>
      <c r="S756" s="8">
        <f t="shared" si="776"/>
        <v>50800000</v>
      </c>
      <c r="T756" s="8">
        <f t="shared" si="777"/>
        <v>95580424.040000007</v>
      </c>
      <c r="U756" s="8">
        <f t="shared" si="776"/>
        <v>0</v>
      </c>
      <c r="V756" s="8">
        <f t="shared" si="777"/>
        <v>0</v>
      </c>
      <c r="W756" s="8">
        <f t="shared" si="776"/>
        <v>0</v>
      </c>
    </row>
    <row r="757" spans="1:23" ht="51" hidden="1" outlineLevel="4" x14ac:dyDescent="0.25">
      <c r="A757" s="21" t="s">
        <v>449</v>
      </c>
      <c r="B757" s="10"/>
      <c r="C757" s="10"/>
      <c r="D757" s="10"/>
      <c r="E757" s="18" t="s">
        <v>76</v>
      </c>
      <c r="F757" s="18" t="s">
        <v>143</v>
      </c>
      <c r="G757" s="18" t="s">
        <v>435</v>
      </c>
      <c r="H757" s="18" t="s">
        <v>0</v>
      </c>
      <c r="I757" s="10">
        <v>53940</v>
      </c>
      <c r="J757" s="10">
        <v>243</v>
      </c>
      <c r="K757" s="35">
        <v>50800000</v>
      </c>
      <c r="L757" s="35">
        <v>50800000</v>
      </c>
      <c r="M757" s="1"/>
      <c r="N757" s="45"/>
      <c r="O757" s="45"/>
      <c r="P757" s="45"/>
      <c r="Q757" s="45"/>
      <c r="R757" s="45"/>
      <c r="S757" s="1">
        <v>50800000</v>
      </c>
      <c r="T757" s="35">
        <v>95580424.040000007</v>
      </c>
      <c r="U757" s="54"/>
      <c r="V757" s="1">
        <v>0</v>
      </c>
      <c r="W757" s="54"/>
    </row>
    <row r="758" spans="1:23" ht="63.75" hidden="1" outlineLevel="4" x14ac:dyDescent="0.25">
      <c r="A758" s="17" t="s">
        <v>467</v>
      </c>
      <c r="B758" s="10"/>
      <c r="C758" s="10"/>
      <c r="D758" s="10"/>
      <c r="E758" s="18" t="s">
        <v>84</v>
      </c>
      <c r="F758" s="18"/>
      <c r="G758" s="18"/>
      <c r="H758" s="18"/>
      <c r="I758" s="10"/>
      <c r="J758" s="10"/>
      <c r="K758" s="8">
        <f t="shared" ref="K758:W758" si="778">K759</f>
        <v>4038615</v>
      </c>
      <c r="L758" s="8">
        <f t="shared" si="778"/>
        <v>4038615</v>
      </c>
      <c r="M758" s="8">
        <f t="shared" si="778"/>
        <v>0</v>
      </c>
      <c r="N758" s="43">
        <f t="shared" si="778"/>
        <v>0</v>
      </c>
      <c r="O758" s="43">
        <f t="shared" si="778"/>
        <v>0</v>
      </c>
      <c r="P758" s="43">
        <f t="shared" si="778"/>
        <v>0</v>
      </c>
      <c r="Q758" s="43">
        <f t="shared" si="778"/>
        <v>0</v>
      </c>
      <c r="R758" s="43">
        <f t="shared" si="778"/>
        <v>0</v>
      </c>
      <c r="S758" s="8">
        <f t="shared" si="778"/>
        <v>4038615</v>
      </c>
      <c r="T758" s="8">
        <f t="shared" si="778"/>
        <v>4038615</v>
      </c>
      <c r="U758" s="8">
        <f t="shared" si="778"/>
        <v>0</v>
      </c>
      <c r="V758" s="8">
        <f t="shared" si="778"/>
        <v>4038615</v>
      </c>
      <c r="W758" s="8">
        <f t="shared" si="778"/>
        <v>0</v>
      </c>
    </row>
    <row r="759" spans="1:23" ht="38.25" hidden="1" outlineLevel="4" x14ac:dyDescent="0.25">
      <c r="A759" s="17" t="s">
        <v>468</v>
      </c>
      <c r="B759" s="10"/>
      <c r="C759" s="10"/>
      <c r="D759" s="10"/>
      <c r="E759" s="18" t="s">
        <v>84</v>
      </c>
      <c r="F759" s="18" t="s">
        <v>90</v>
      </c>
      <c r="G759" s="18"/>
      <c r="H759" s="18"/>
      <c r="I759" s="10"/>
      <c r="J759" s="10"/>
      <c r="K759" s="8">
        <f t="shared" ref="K759:W764" si="779">K760</f>
        <v>4038615</v>
      </c>
      <c r="L759" s="8">
        <f t="shared" si="779"/>
        <v>4038615</v>
      </c>
      <c r="M759" s="8">
        <f t="shared" si="779"/>
        <v>0</v>
      </c>
      <c r="N759" s="43">
        <f t="shared" si="779"/>
        <v>0</v>
      </c>
      <c r="O759" s="43">
        <f t="shared" si="779"/>
        <v>0</v>
      </c>
      <c r="P759" s="43">
        <f t="shared" si="779"/>
        <v>0</v>
      </c>
      <c r="Q759" s="43">
        <f t="shared" si="779"/>
        <v>0</v>
      </c>
      <c r="R759" s="43">
        <f t="shared" si="779"/>
        <v>0</v>
      </c>
      <c r="S759" s="8">
        <f t="shared" si="779"/>
        <v>4038615</v>
      </c>
      <c r="T759" s="8">
        <f t="shared" si="779"/>
        <v>4038615</v>
      </c>
      <c r="U759" s="8">
        <f t="shared" si="779"/>
        <v>0</v>
      </c>
      <c r="V759" s="8">
        <f t="shared" si="779"/>
        <v>4038615</v>
      </c>
      <c r="W759" s="8">
        <f t="shared" si="779"/>
        <v>0</v>
      </c>
    </row>
    <row r="760" spans="1:23" ht="63.75" hidden="1" outlineLevel="4" x14ac:dyDescent="0.25">
      <c r="A760" s="17" t="s">
        <v>436</v>
      </c>
      <c r="B760" s="10"/>
      <c r="C760" s="10"/>
      <c r="D760" s="10"/>
      <c r="E760" s="18" t="s">
        <v>84</v>
      </c>
      <c r="F760" s="18" t="s">
        <v>90</v>
      </c>
      <c r="G760" s="18" t="s">
        <v>85</v>
      </c>
      <c r="H760" s="18"/>
      <c r="I760" s="10"/>
      <c r="J760" s="10"/>
      <c r="K760" s="8">
        <f t="shared" si="779"/>
        <v>4038615</v>
      </c>
      <c r="L760" s="8">
        <f t="shared" si="779"/>
        <v>4038615</v>
      </c>
      <c r="M760" s="8">
        <f t="shared" si="779"/>
        <v>0</v>
      </c>
      <c r="N760" s="43">
        <f t="shared" si="779"/>
        <v>0</v>
      </c>
      <c r="O760" s="43">
        <f t="shared" si="779"/>
        <v>0</v>
      </c>
      <c r="P760" s="43">
        <f t="shared" si="779"/>
        <v>0</v>
      </c>
      <c r="Q760" s="43">
        <f t="shared" si="779"/>
        <v>0</v>
      </c>
      <c r="R760" s="43">
        <f t="shared" si="779"/>
        <v>0</v>
      </c>
      <c r="S760" s="8">
        <f t="shared" si="779"/>
        <v>4038615</v>
      </c>
      <c r="T760" s="8">
        <f t="shared" si="779"/>
        <v>4038615</v>
      </c>
      <c r="U760" s="8">
        <f t="shared" si="779"/>
        <v>0</v>
      </c>
      <c r="V760" s="8">
        <f t="shared" si="779"/>
        <v>4038615</v>
      </c>
      <c r="W760" s="8">
        <f t="shared" si="779"/>
        <v>0</v>
      </c>
    </row>
    <row r="761" spans="1:23" ht="25.5" hidden="1" outlineLevel="4" x14ac:dyDescent="0.25">
      <c r="A761" s="19" t="s">
        <v>347</v>
      </c>
      <c r="B761" s="10"/>
      <c r="C761" s="10"/>
      <c r="D761" s="10"/>
      <c r="E761" s="18" t="s">
        <v>84</v>
      </c>
      <c r="F761" s="18" t="s">
        <v>90</v>
      </c>
      <c r="G761" s="18" t="s">
        <v>85</v>
      </c>
      <c r="H761" s="18" t="s">
        <v>59</v>
      </c>
      <c r="I761" s="10"/>
      <c r="J761" s="10"/>
      <c r="K761" s="8">
        <f t="shared" si="779"/>
        <v>4038615</v>
      </c>
      <c r="L761" s="8">
        <f t="shared" si="779"/>
        <v>4038615</v>
      </c>
      <c r="M761" s="8">
        <f t="shared" si="779"/>
        <v>0</v>
      </c>
      <c r="N761" s="43">
        <f t="shared" si="779"/>
        <v>0</v>
      </c>
      <c r="O761" s="43">
        <f t="shared" si="779"/>
        <v>0</v>
      </c>
      <c r="P761" s="43">
        <f t="shared" si="779"/>
        <v>0</v>
      </c>
      <c r="Q761" s="43">
        <f t="shared" si="779"/>
        <v>0</v>
      </c>
      <c r="R761" s="43">
        <f t="shared" si="779"/>
        <v>0</v>
      </c>
      <c r="S761" s="8">
        <f t="shared" si="779"/>
        <v>4038615</v>
      </c>
      <c r="T761" s="8">
        <f t="shared" si="779"/>
        <v>4038615</v>
      </c>
      <c r="U761" s="8">
        <f t="shared" si="779"/>
        <v>0</v>
      </c>
      <c r="V761" s="8">
        <f t="shared" si="779"/>
        <v>4038615</v>
      </c>
      <c r="W761" s="8">
        <f t="shared" si="779"/>
        <v>0</v>
      </c>
    </row>
    <row r="762" spans="1:23" ht="25.5" hidden="1" outlineLevel="4" x14ac:dyDescent="0.25">
      <c r="A762" s="19" t="s">
        <v>294</v>
      </c>
      <c r="B762" s="10" t="s">
        <v>59</v>
      </c>
      <c r="C762" s="10" t="s">
        <v>437</v>
      </c>
      <c r="D762" s="10" t="s">
        <v>139</v>
      </c>
      <c r="E762" s="18" t="s">
        <v>84</v>
      </c>
      <c r="F762" s="18" t="s">
        <v>90</v>
      </c>
      <c r="G762" s="18" t="s">
        <v>85</v>
      </c>
      <c r="H762" s="18" t="s">
        <v>59</v>
      </c>
      <c r="I762" s="10" t="s">
        <v>114</v>
      </c>
      <c r="J762" s="10"/>
      <c r="K762" s="8">
        <f t="shared" si="779"/>
        <v>4038615</v>
      </c>
      <c r="L762" s="8">
        <f t="shared" si="779"/>
        <v>4038615</v>
      </c>
      <c r="M762" s="8">
        <f t="shared" si="779"/>
        <v>0</v>
      </c>
      <c r="N762" s="43">
        <f t="shared" si="779"/>
        <v>0</v>
      </c>
      <c r="O762" s="43">
        <f t="shared" si="779"/>
        <v>0</v>
      </c>
      <c r="P762" s="43">
        <f t="shared" si="779"/>
        <v>0</v>
      </c>
      <c r="Q762" s="43">
        <f t="shared" si="779"/>
        <v>0</v>
      </c>
      <c r="R762" s="43">
        <f t="shared" si="779"/>
        <v>0</v>
      </c>
      <c r="S762" s="8">
        <f t="shared" si="779"/>
        <v>4038615</v>
      </c>
      <c r="T762" s="8">
        <f t="shared" si="779"/>
        <v>4038615</v>
      </c>
      <c r="U762" s="8">
        <f t="shared" si="779"/>
        <v>0</v>
      </c>
      <c r="V762" s="8">
        <f t="shared" si="779"/>
        <v>4038615</v>
      </c>
      <c r="W762" s="8">
        <f t="shared" si="779"/>
        <v>0</v>
      </c>
    </row>
    <row r="763" spans="1:23" ht="25.5" hidden="1" outlineLevel="4" x14ac:dyDescent="0.25">
      <c r="A763" s="19" t="s">
        <v>284</v>
      </c>
      <c r="B763" s="10" t="s">
        <v>59</v>
      </c>
      <c r="C763" s="10" t="s">
        <v>437</v>
      </c>
      <c r="D763" s="10" t="s">
        <v>52</v>
      </c>
      <c r="E763" s="18" t="s">
        <v>84</v>
      </c>
      <c r="F763" s="18" t="s">
        <v>90</v>
      </c>
      <c r="G763" s="18" t="s">
        <v>85</v>
      </c>
      <c r="H763" s="18" t="s">
        <v>59</v>
      </c>
      <c r="I763" s="10" t="s">
        <v>114</v>
      </c>
      <c r="J763" s="10" t="s">
        <v>52</v>
      </c>
      <c r="K763" s="8">
        <f t="shared" si="779"/>
        <v>4038615</v>
      </c>
      <c r="L763" s="8">
        <f t="shared" si="779"/>
        <v>4038615</v>
      </c>
      <c r="M763" s="8">
        <f t="shared" si="779"/>
        <v>0</v>
      </c>
      <c r="N763" s="43">
        <f t="shared" si="779"/>
        <v>0</v>
      </c>
      <c r="O763" s="43">
        <f t="shared" si="779"/>
        <v>0</v>
      </c>
      <c r="P763" s="43">
        <f t="shared" si="779"/>
        <v>0</v>
      </c>
      <c r="Q763" s="43">
        <f t="shared" si="779"/>
        <v>0</v>
      </c>
      <c r="R763" s="43">
        <f t="shared" si="779"/>
        <v>0</v>
      </c>
      <c r="S763" s="8">
        <f t="shared" si="779"/>
        <v>4038615</v>
      </c>
      <c r="T763" s="8">
        <f t="shared" si="779"/>
        <v>4038615</v>
      </c>
      <c r="U763" s="8">
        <f t="shared" si="779"/>
        <v>0</v>
      </c>
      <c r="V763" s="8">
        <f t="shared" si="779"/>
        <v>4038615</v>
      </c>
      <c r="W763" s="8">
        <f t="shared" si="779"/>
        <v>0</v>
      </c>
    </row>
    <row r="764" spans="1:23" ht="38.25" hidden="1" outlineLevel="4" x14ac:dyDescent="0.25">
      <c r="A764" s="19" t="s">
        <v>288</v>
      </c>
      <c r="B764" s="10" t="s">
        <v>59</v>
      </c>
      <c r="C764" s="10" t="s">
        <v>437</v>
      </c>
      <c r="D764" s="10" t="s">
        <v>55</v>
      </c>
      <c r="E764" s="18" t="s">
        <v>84</v>
      </c>
      <c r="F764" s="18" t="s">
        <v>90</v>
      </c>
      <c r="G764" s="18" t="s">
        <v>85</v>
      </c>
      <c r="H764" s="18" t="s">
        <v>59</v>
      </c>
      <c r="I764" s="10" t="s">
        <v>114</v>
      </c>
      <c r="J764" s="10" t="s">
        <v>55</v>
      </c>
      <c r="K764" s="8">
        <f t="shared" si="779"/>
        <v>4038615</v>
      </c>
      <c r="L764" s="8">
        <f t="shared" si="779"/>
        <v>4038615</v>
      </c>
      <c r="M764" s="8">
        <f t="shared" si="779"/>
        <v>0</v>
      </c>
      <c r="N764" s="43">
        <f t="shared" si="779"/>
        <v>0</v>
      </c>
      <c r="O764" s="43">
        <f t="shared" si="779"/>
        <v>0</v>
      </c>
      <c r="P764" s="43">
        <f t="shared" si="779"/>
        <v>0</v>
      </c>
      <c r="Q764" s="43">
        <f t="shared" si="779"/>
        <v>0</v>
      </c>
      <c r="R764" s="43">
        <f t="shared" si="779"/>
        <v>0</v>
      </c>
      <c r="S764" s="8">
        <f t="shared" si="779"/>
        <v>4038615</v>
      </c>
      <c r="T764" s="8">
        <f t="shared" si="779"/>
        <v>4038615</v>
      </c>
      <c r="U764" s="8">
        <f t="shared" si="779"/>
        <v>0</v>
      </c>
      <c r="V764" s="8">
        <f t="shared" si="779"/>
        <v>4038615</v>
      </c>
      <c r="W764" s="8">
        <f t="shared" si="779"/>
        <v>0</v>
      </c>
    </row>
    <row r="765" spans="1:23" ht="51" hidden="1" outlineLevel="4" x14ac:dyDescent="0.25">
      <c r="A765" s="19" t="s">
        <v>289</v>
      </c>
      <c r="B765" s="10" t="s">
        <v>59</v>
      </c>
      <c r="C765" s="10" t="s">
        <v>437</v>
      </c>
      <c r="D765" s="10" t="s">
        <v>56</v>
      </c>
      <c r="E765" s="18" t="s">
        <v>84</v>
      </c>
      <c r="F765" s="18" t="s">
        <v>90</v>
      </c>
      <c r="G765" s="18" t="s">
        <v>85</v>
      </c>
      <c r="H765" s="18" t="s">
        <v>59</v>
      </c>
      <c r="I765" s="10" t="s">
        <v>114</v>
      </c>
      <c r="J765" s="10" t="s">
        <v>56</v>
      </c>
      <c r="K765" s="35">
        <v>4038615</v>
      </c>
      <c r="L765" s="35">
        <v>4038615</v>
      </c>
      <c r="M765" s="1"/>
      <c r="N765" s="45"/>
      <c r="O765" s="45"/>
      <c r="P765" s="45"/>
      <c r="Q765" s="45"/>
      <c r="R765" s="45"/>
      <c r="S765" s="1">
        <v>4038615</v>
      </c>
      <c r="T765" s="35">
        <v>4038615</v>
      </c>
      <c r="U765" s="54"/>
      <c r="V765" s="54">
        <v>4038615</v>
      </c>
      <c r="W765" s="54"/>
    </row>
    <row r="766" spans="1:23" ht="51" hidden="1" outlineLevel="4" x14ac:dyDescent="0.25">
      <c r="A766" s="17" t="s">
        <v>438</v>
      </c>
      <c r="B766" s="10"/>
      <c r="C766" s="10"/>
      <c r="D766" s="10"/>
      <c r="E766" s="18" t="s">
        <v>77</v>
      </c>
      <c r="F766" s="18"/>
      <c r="G766" s="18"/>
      <c r="H766" s="18"/>
      <c r="I766" s="10"/>
      <c r="J766" s="10"/>
      <c r="K766" s="8">
        <f t="shared" ref="K766:W767" si="780">K767</f>
        <v>20979359.969999999</v>
      </c>
      <c r="L766" s="8">
        <f t="shared" si="780"/>
        <v>20979359.969999999</v>
      </c>
      <c r="M766" s="8">
        <f t="shared" si="780"/>
        <v>0</v>
      </c>
      <c r="N766" s="43">
        <f t="shared" si="780"/>
        <v>0</v>
      </c>
      <c r="O766" s="43">
        <f t="shared" si="780"/>
        <v>0</v>
      </c>
      <c r="P766" s="43">
        <f t="shared" si="780"/>
        <v>0</v>
      </c>
      <c r="Q766" s="43">
        <f t="shared" si="780"/>
        <v>0</v>
      </c>
      <c r="R766" s="43">
        <f t="shared" si="780"/>
        <v>0</v>
      </c>
      <c r="S766" s="8">
        <f t="shared" si="780"/>
        <v>20979359.969999999</v>
      </c>
      <c r="T766" s="8">
        <f t="shared" si="780"/>
        <v>22497766.48</v>
      </c>
      <c r="U766" s="8">
        <f t="shared" si="780"/>
        <v>0</v>
      </c>
      <c r="V766" s="8">
        <f t="shared" si="780"/>
        <v>0</v>
      </c>
      <c r="W766" s="8">
        <f t="shared" si="780"/>
        <v>0</v>
      </c>
    </row>
    <row r="767" spans="1:23" ht="89.25" hidden="1" outlineLevel="4" x14ac:dyDescent="0.25">
      <c r="A767" s="17" t="s">
        <v>439</v>
      </c>
      <c r="B767" s="10"/>
      <c r="C767" s="10"/>
      <c r="D767" s="10"/>
      <c r="E767" s="18" t="s">
        <v>77</v>
      </c>
      <c r="F767" s="18" t="s">
        <v>88</v>
      </c>
      <c r="G767" s="18" t="s">
        <v>85</v>
      </c>
      <c r="H767" s="18"/>
      <c r="I767" s="10"/>
      <c r="J767" s="10"/>
      <c r="K767" s="8">
        <f t="shared" si="780"/>
        <v>20979359.969999999</v>
      </c>
      <c r="L767" s="8">
        <f t="shared" si="780"/>
        <v>20979359.969999999</v>
      </c>
      <c r="M767" s="8">
        <f t="shared" si="780"/>
        <v>0</v>
      </c>
      <c r="N767" s="43">
        <f t="shared" si="780"/>
        <v>0</v>
      </c>
      <c r="O767" s="43">
        <f t="shared" si="780"/>
        <v>0</v>
      </c>
      <c r="P767" s="43">
        <f t="shared" si="780"/>
        <v>0</v>
      </c>
      <c r="Q767" s="43">
        <f t="shared" si="780"/>
        <v>0</v>
      </c>
      <c r="R767" s="43">
        <f t="shared" si="780"/>
        <v>0</v>
      </c>
      <c r="S767" s="8">
        <f t="shared" si="780"/>
        <v>20979359.969999999</v>
      </c>
      <c r="T767" s="8">
        <f t="shared" si="780"/>
        <v>22497766.48</v>
      </c>
      <c r="U767" s="8">
        <f t="shared" si="780"/>
        <v>0</v>
      </c>
      <c r="V767" s="8">
        <f t="shared" si="780"/>
        <v>0</v>
      </c>
      <c r="W767" s="8">
        <f t="shared" si="780"/>
        <v>0</v>
      </c>
    </row>
    <row r="768" spans="1:23" ht="21.95" hidden="1" customHeight="1" outlineLevel="4" x14ac:dyDescent="0.25">
      <c r="A768" s="19" t="s">
        <v>309</v>
      </c>
      <c r="B768" s="10"/>
      <c r="C768" s="10"/>
      <c r="D768" s="10"/>
      <c r="E768" s="18" t="s">
        <v>77</v>
      </c>
      <c r="F768" s="18" t="s">
        <v>88</v>
      </c>
      <c r="G768" s="18" t="s">
        <v>85</v>
      </c>
      <c r="H768" s="18" t="s">
        <v>0</v>
      </c>
      <c r="I768" s="10"/>
      <c r="J768" s="10"/>
      <c r="K768" s="8">
        <f t="shared" ref="K768:W768" si="781">K769</f>
        <v>20979359.969999999</v>
      </c>
      <c r="L768" s="8">
        <f t="shared" si="781"/>
        <v>20979359.969999999</v>
      </c>
      <c r="M768" s="8">
        <f t="shared" si="781"/>
        <v>0</v>
      </c>
      <c r="N768" s="43">
        <f t="shared" si="781"/>
        <v>0</v>
      </c>
      <c r="O768" s="43">
        <f t="shared" si="781"/>
        <v>0</v>
      </c>
      <c r="P768" s="43">
        <f t="shared" si="781"/>
        <v>0</v>
      </c>
      <c r="Q768" s="43">
        <f t="shared" si="781"/>
        <v>0</v>
      </c>
      <c r="R768" s="43">
        <f t="shared" si="781"/>
        <v>0</v>
      </c>
      <c r="S768" s="8">
        <f t="shared" si="781"/>
        <v>20979359.969999999</v>
      </c>
      <c r="T768" s="8">
        <f t="shared" si="781"/>
        <v>22497766.48</v>
      </c>
      <c r="U768" s="8">
        <f t="shared" si="781"/>
        <v>0</v>
      </c>
      <c r="V768" s="8">
        <f t="shared" si="781"/>
        <v>0</v>
      </c>
      <c r="W768" s="8">
        <f t="shared" si="781"/>
        <v>0</v>
      </c>
    </row>
    <row r="769" spans="1:23" ht="38.25" hidden="1" outlineLevel="1" x14ac:dyDescent="0.25">
      <c r="A769" s="19" t="s">
        <v>259</v>
      </c>
      <c r="B769" s="10" t="s">
        <v>0</v>
      </c>
      <c r="C769" s="10" t="s">
        <v>440</v>
      </c>
      <c r="D769" s="10" t="s">
        <v>139</v>
      </c>
      <c r="E769" s="18" t="s">
        <v>77</v>
      </c>
      <c r="F769" s="18" t="s">
        <v>88</v>
      </c>
      <c r="G769" s="18" t="s">
        <v>103</v>
      </c>
      <c r="H769" s="18" t="s">
        <v>0</v>
      </c>
      <c r="I769" s="10">
        <v>55550</v>
      </c>
      <c r="J769" s="10"/>
      <c r="K769" s="8">
        <f t="shared" ref="K769:W771" si="782">K770</f>
        <v>20979359.969999999</v>
      </c>
      <c r="L769" s="8">
        <f t="shared" si="782"/>
        <v>20979359.969999999</v>
      </c>
      <c r="M769" s="8">
        <f t="shared" si="782"/>
        <v>0</v>
      </c>
      <c r="N769" s="43">
        <f t="shared" si="782"/>
        <v>0</v>
      </c>
      <c r="O769" s="43">
        <f t="shared" si="782"/>
        <v>0</v>
      </c>
      <c r="P769" s="43">
        <f t="shared" si="782"/>
        <v>0</v>
      </c>
      <c r="Q769" s="43">
        <f t="shared" si="782"/>
        <v>0</v>
      </c>
      <c r="R769" s="43">
        <f t="shared" si="782"/>
        <v>0</v>
      </c>
      <c r="S769" s="8">
        <f t="shared" si="782"/>
        <v>20979359.969999999</v>
      </c>
      <c r="T769" s="8">
        <f t="shared" si="782"/>
        <v>22497766.48</v>
      </c>
      <c r="U769" s="8">
        <f t="shared" si="782"/>
        <v>0</v>
      </c>
      <c r="V769" s="8">
        <f t="shared" si="782"/>
        <v>0</v>
      </c>
      <c r="W769" s="8">
        <f t="shared" si="782"/>
        <v>0</v>
      </c>
    </row>
    <row r="770" spans="1:23" ht="38.25" hidden="1" outlineLevel="2" x14ac:dyDescent="0.25">
      <c r="A770" s="19" t="s">
        <v>164</v>
      </c>
      <c r="B770" s="10" t="s">
        <v>0</v>
      </c>
      <c r="C770" s="10" t="s">
        <v>440</v>
      </c>
      <c r="D770" s="10" t="s">
        <v>12</v>
      </c>
      <c r="E770" s="18" t="s">
        <v>77</v>
      </c>
      <c r="F770" s="18" t="s">
        <v>88</v>
      </c>
      <c r="G770" s="18" t="s">
        <v>103</v>
      </c>
      <c r="H770" s="18" t="s">
        <v>0</v>
      </c>
      <c r="I770" s="10">
        <v>55550</v>
      </c>
      <c r="J770" s="10" t="s">
        <v>12</v>
      </c>
      <c r="K770" s="8">
        <f t="shared" si="782"/>
        <v>20979359.969999999</v>
      </c>
      <c r="L770" s="8">
        <f t="shared" si="782"/>
        <v>20979359.969999999</v>
      </c>
      <c r="M770" s="8">
        <f t="shared" si="782"/>
        <v>0</v>
      </c>
      <c r="N770" s="43">
        <f t="shared" si="782"/>
        <v>0</v>
      </c>
      <c r="O770" s="43">
        <f t="shared" si="782"/>
        <v>0</v>
      </c>
      <c r="P770" s="43">
        <f t="shared" si="782"/>
        <v>0</v>
      </c>
      <c r="Q770" s="43">
        <f t="shared" si="782"/>
        <v>0</v>
      </c>
      <c r="R770" s="43">
        <f t="shared" si="782"/>
        <v>0</v>
      </c>
      <c r="S770" s="8">
        <f t="shared" si="782"/>
        <v>20979359.969999999</v>
      </c>
      <c r="T770" s="8">
        <f t="shared" si="782"/>
        <v>22497766.48</v>
      </c>
      <c r="U770" s="8">
        <f t="shared" si="782"/>
        <v>0</v>
      </c>
      <c r="V770" s="8">
        <f t="shared" si="782"/>
        <v>0</v>
      </c>
      <c r="W770" s="8">
        <f t="shared" si="782"/>
        <v>0</v>
      </c>
    </row>
    <row r="771" spans="1:23" ht="51" hidden="1" outlineLevel="3" x14ac:dyDescent="0.25">
      <c r="A771" s="19" t="s">
        <v>165</v>
      </c>
      <c r="B771" s="10" t="s">
        <v>0</v>
      </c>
      <c r="C771" s="10" t="s">
        <v>440</v>
      </c>
      <c r="D771" s="10" t="s">
        <v>14</v>
      </c>
      <c r="E771" s="18" t="s">
        <v>77</v>
      </c>
      <c r="F771" s="18" t="s">
        <v>88</v>
      </c>
      <c r="G771" s="18" t="s">
        <v>103</v>
      </c>
      <c r="H771" s="18" t="s">
        <v>0</v>
      </c>
      <c r="I771" s="10">
        <v>55550</v>
      </c>
      <c r="J771" s="10" t="s">
        <v>14</v>
      </c>
      <c r="K771" s="8">
        <f t="shared" si="782"/>
        <v>20979359.969999999</v>
      </c>
      <c r="L771" s="8">
        <f t="shared" si="782"/>
        <v>20979359.969999999</v>
      </c>
      <c r="M771" s="8">
        <f t="shared" si="782"/>
        <v>0</v>
      </c>
      <c r="N771" s="43">
        <f t="shared" si="782"/>
        <v>0</v>
      </c>
      <c r="O771" s="43">
        <f t="shared" si="782"/>
        <v>0</v>
      </c>
      <c r="P771" s="43">
        <f t="shared" si="782"/>
        <v>0</v>
      </c>
      <c r="Q771" s="43">
        <f t="shared" si="782"/>
        <v>0</v>
      </c>
      <c r="R771" s="43">
        <f t="shared" si="782"/>
        <v>0</v>
      </c>
      <c r="S771" s="8">
        <f t="shared" si="782"/>
        <v>20979359.969999999</v>
      </c>
      <c r="T771" s="8">
        <f t="shared" si="782"/>
        <v>22497766.48</v>
      </c>
      <c r="U771" s="8">
        <f t="shared" si="782"/>
        <v>0</v>
      </c>
      <c r="V771" s="8">
        <f t="shared" si="782"/>
        <v>0</v>
      </c>
      <c r="W771" s="8">
        <f t="shared" si="782"/>
        <v>0</v>
      </c>
    </row>
    <row r="772" spans="1:23" ht="25.5" hidden="1" outlineLevel="4" x14ac:dyDescent="0.25">
      <c r="A772" s="19" t="s">
        <v>166</v>
      </c>
      <c r="B772" s="10" t="s">
        <v>0</v>
      </c>
      <c r="C772" s="10" t="s">
        <v>440</v>
      </c>
      <c r="D772" s="10" t="s">
        <v>16</v>
      </c>
      <c r="E772" s="18" t="s">
        <v>77</v>
      </c>
      <c r="F772" s="18" t="s">
        <v>88</v>
      </c>
      <c r="G772" s="18" t="s">
        <v>103</v>
      </c>
      <c r="H772" s="18" t="s">
        <v>0</v>
      </c>
      <c r="I772" s="10">
        <v>55550</v>
      </c>
      <c r="J772" s="10" t="s">
        <v>16</v>
      </c>
      <c r="K772" s="35">
        <v>20979359.969999999</v>
      </c>
      <c r="L772" s="35">
        <v>20979359.969999999</v>
      </c>
      <c r="M772" s="1"/>
      <c r="N772" s="45"/>
      <c r="O772" s="45"/>
      <c r="P772" s="45"/>
      <c r="Q772" s="45"/>
      <c r="R772" s="45"/>
      <c r="S772" s="1">
        <v>20979359.969999999</v>
      </c>
      <c r="T772" s="35">
        <v>22497766.48</v>
      </c>
      <c r="U772" s="54"/>
      <c r="V772" s="54">
        <v>0</v>
      </c>
      <c r="W772" s="54"/>
    </row>
    <row r="773" spans="1:23" ht="63.75" outlineLevel="4" x14ac:dyDescent="0.25">
      <c r="A773" s="17" t="s">
        <v>469</v>
      </c>
      <c r="B773" s="10"/>
      <c r="C773" s="10"/>
      <c r="D773" s="10"/>
      <c r="E773" s="18" t="s">
        <v>81</v>
      </c>
      <c r="F773" s="18"/>
      <c r="G773" s="18"/>
      <c r="H773" s="18"/>
      <c r="I773" s="10"/>
      <c r="J773" s="10"/>
      <c r="K773" s="8">
        <f t="shared" ref="K773:W774" si="783">K774</f>
        <v>0</v>
      </c>
      <c r="L773" s="8">
        <f t="shared" si="783"/>
        <v>0</v>
      </c>
      <c r="M773" s="8">
        <f t="shared" si="783"/>
        <v>147901</v>
      </c>
      <c r="N773" s="43">
        <f t="shared" si="783"/>
        <v>147901</v>
      </c>
      <c r="O773" s="43">
        <f t="shared" si="783"/>
        <v>0</v>
      </c>
      <c r="P773" s="43">
        <f t="shared" si="783"/>
        <v>0</v>
      </c>
      <c r="Q773" s="43">
        <f t="shared" si="783"/>
        <v>0</v>
      </c>
      <c r="R773" s="43">
        <f t="shared" si="783"/>
        <v>0</v>
      </c>
      <c r="S773" s="8">
        <f t="shared" si="783"/>
        <v>147901</v>
      </c>
      <c r="T773" s="8">
        <f t="shared" si="783"/>
        <v>0</v>
      </c>
      <c r="U773" s="8">
        <f t="shared" si="783"/>
        <v>0</v>
      </c>
      <c r="V773" s="8">
        <f t="shared" si="783"/>
        <v>0</v>
      </c>
      <c r="W773" s="8">
        <f t="shared" si="783"/>
        <v>0</v>
      </c>
    </row>
    <row r="774" spans="1:23" ht="114.75" outlineLevel="4" x14ac:dyDescent="0.25">
      <c r="A774" s="19" t="s">
        <v>441</v>
      </c>
      <c r="B774" s="10"/>
      <c r="C774" s="10"/>
      <c r="D774" s="10"/>
      <c r="E774" s="18" t="s">
        <v>81</v>
      </c>
      <c r="F774" s="18" t="s">
        <v>88</v>
      </c>
      <c r="G774" s="18" t="s">
        <v>85</v>
      </c>
      <c r="H774" s="18"/>
      <c r="I774" s="10"/>
      <c r="J774" s="10"/>
      <c r="K774" s="8">
        <f t="shared" si="783"/>
        <v>0</v>
      </c>
      <c r="L774" s="8">
        <f t="shared" si="783"/>
        <v>0</v>
      </c>
      <c r="M774" s="8">
        <f t="shared" si="783"/>
        <v>147901</v>
      </c>
      <c r="N774" s="43">
        <f t="shared" si="783"/>
        <v>147901</v>
      </c>
      <c r="O774" s="43">
        <f t="shared" si="783"/>
        <v>0</v>
      </c>
      <c r="P774" s="43">
        <f t="shared" si="783"/>
        <v>0</v>
      </c>
      <c r="Q774" s="43">
        <f t="shared" si="783"/>
        <v>0</v>
      </c>
      <c r="R774" s="43">
        <f t="shared" si="783"/>
        <v>0</v>
      </c>
      <c r="S774" s="8">
        <f t="shared" si="783"/>
        <v>147901</v>
      </c>
      <c r="T774" s="8">
        <f t="shared" si="783"/>
        <v>0</v>
      </c>
      <c r="U774" s="8">
        <f t="shared" si="783"/>
        <v>0</v>
      </c>
      <c r="V774" s="8">
        <f t="shared" si="783"/>
        <v>0</v>
      </c>
      <c r="W774" s="8">
        <f t="shared" si="783"/>
        <v>0</v>
      </c>
    </row>
    <row r="775" spans="1:23" ht="25.5" outlineLevel="4" x14ac:dyDescent="0.25">
      <c r="A775" s="19" t="s">
        <v>347</v>
      </c>
      <c r="B775" s="10"/>
      <c r="C775" s="10"/>
      <c r="D775" s="10"/>
      <c r="E775" s="18" t="s">
        <v>81</v>
      </c>
      <c r="F775" s="18" t="s">
        <v>88</v>
      </c>
      <c r="G775" s="18" t="s">
        <v>85</v>
      </c>
      <c r="H775" s="18" t="s">
        <v>59</v>
      </c>
      <c r="I775" s="10"/>
      <c r="J775" s="10"/>
      <c r="K775" s="8">
        <f t="shared" ref="K775:V775" si="784">K776+K783+K790</f>
        <v>0</v>
      </c>
      <c r="L775" s="8">
        <f t="shared" ref="L775:R775" si="785">L776+L783+L790</f>
        <v>0</v>
      </c>
      <c r="M775" s="8">
        <f t="shared" si="785"/>
        <v>147901</v>
      </c>
      <c r="N775" s="43">
        <f t="shared" si="785"/>
        <v>147901</v>
      </c>
      <c r="O775" s="43">
        <f t="shared" ref="O775:P775" si="786">O776+O783+O790</f>
        <v>0</v>
      </c>
      <c r="P775" s="43">
        <f t="shared" si="786"/>
        <v>0</v>
      </c>
      <c r="Q775" s="43">
        <f t="shared" ref="Q775" si="787">Q776+Q783+Q790</f>
        <v>0</v>
      </c>
      <c r="R775" s="43">
        <f t="shared" si="785"/>
        <v>0</v>
      </c>
      <c r="S775" s="8">
        <f t="shared" ref="S775" si="788">S776+S783+S790</f>
        <v>147901</v>
      </c>
      <c r="T775" s="8">
        <f t="shared" si="784"/>
        <v>0</v>
      </c>
      <c r="U775" s="8">
        <f t="shared" si="784"/>
        <v>0</v>
      </c>
      <c r="V775" s="8">
        <f t="shared" si="784"/>
        <v>0</v>
      </c>
      <c r="W775" s="8">
        <f t="shared" ref="W775" si="789">W776+W783+W790</f>
        <v>0</v>
      </c>
    </row>
    <row r="776" spans="1:23" ht="76.5" outlineLevel="4" x14ac:dyDescent="0.25">
      <c r="A776" s="19" t="s">
        <v>245</v>
      </c>
      <c r="B776" s="10" t="s">
        <v>59</v>
      </c>
      <c r="C776" s="10" t="s">
        <v>442</v>
      </c>
      <c r="D776" s="10" t="s">
        <v>139</v>
      </c>
      <c r="E776" s="18" t="s">
        <v>81</v>
      </c>
      <c r="F776" s="18" t="s">
        <v>88</v>
      </c>
      <c r="G776" s="18" t="s">
        <v>111</v>
      </c>
      <c r="H776" s="18" t="s">
        <v>59</v>
      </c>
      <c r="I776" s="10">
        <v>67483</v>
      </c>
      <c r="J776" s="10"/>
      <c r="K776" s="8">
        <f t="shared" ref="K776:V776" si="790">K777+K780</f>
        <v>0</v>
      </c>
      <c r="L776" s="8">
        <f t="shared" ref="L776:R776" si="791">L777+L780</f>
        <v>0</v>
      </c>
      <c r="M776" s="8">
        <f t="shared" si="791"/>
        <v>144956.79999999999</v>
      </c>
      <c r="N776" s="43">
        <f t="shared" si="791"/>
        <v>144956.79999999999</v>
      </c>
      <c r="O776" s="43">
        <f t="shared" ref="O776:P776" si="792">O777+O780</f>
        <v>0</v>
      </c>
      <c r="P776" s="43">
        <f t="shared" si="792"/>
        <v>0</v>
      </c>
      <c r="Q776" s="43">
        <f t="shared" ref="Q776" si="793">Q777+Q780</f>
        <v>0</v>
      </c>
      <c r="R776" s="43">
        <f t="shared" si="791"/>
        <v>0</v>
      </c>
      <c r="S776" s="8">
        <f t="shared" ref="S776" si="794">S777+S780</f>
        <v>144956.79999999999</v>
      </c>
      <c r="T776" s="8">
        <f t="shared" si="790"/>
        <v>0</v>
      </c>
      <c r="U776" s="8">
        <f t="shared" si="790"/>
        <v>0</v>
      </c>
      <c r="V776" s="8">
        <f t="shared" si="790"/>
        <v>0</v>
      </c>
      <c r="W776" s="8">
        <f t="shared" ref="W776" si="795">W777+W780</f>
        <v>0</v>
      </c>
    </row>
    <row r="777" spans="1:23" ht="38.25" outlineLevel="4" x14ac:dyDescent="0.25">
      <c r="A777" s="19" t="s">
        <v>246</v>
      </c>
      <c r="B777" s="10" t="s">
        <v>59</v>
      </c>
      <c r="C777" s="10" t="s">
        <v>442</v>
      </c>
      <c r="D777" s="10" t="s">
        <v>47</v>
      </c>
      <c r="E777" s="18" t="s">
        <v>81</v>
      </c>
      <c r="F777" s="18" t="s">
        <v>88</v>
      </c>
      <c r="G777" s="18" t="s">
        <v>111</v>
      </c>
      <c r="H777" s="18" t="s">
        <v>59</v>
      </c>
      <c r="I777" s="10">
        <v>67483</v>
      </c>
      <c r="J777" s="10" t="s">
        <v>47</v>
      </c>
      <c r="K777" s="8">
        <f t="shared" ref="K777:W778" si="796">K778</f>
        <v>0</v>
      </c>
      <c r="L777" s="8">
        <f t="shared" si="796"/>
        <v>0</v>
      </c>
      <c r="M777" s="8">
        <f t="shared" si="796"/>
        <v>144956.79999999999</v>
      </c>
      <c r="N777" s="43">
        <f t="shared" si="796"/>
        <v>144956.79999999999</v>
      </c>
      <c r="O777" s="43">
        <f t="shared" si="796"/>
        <v>0</v>
      </c>
      <c r="P777" s="43">
        <f t="shared" si="796"/>
        <v>0</v>
      </c>
      <c r="Q777" s="43">
        <f t="shared" si="796"/>
        <v>0</v>
      </c>
      <c r="R777" s="43">
        <f t="shared" si="796"/>
        <v>0</v>
      </c>
      <c r="S777" s="8">
        <f t="shared" si="796"/>
        <v>144956.79999999999</v>
      </c>
      <c r="T777" s="8">
        <f t="shared" si="796"/>
        <v>0</v>
      </c>
      <c r="U777" s="8">
        <f t="shared" si="796"/>
        <v>0</v>
      </c>
      <c r="V777" s="8">
        <f t="shared" si="796"/>
        <v>0</v>
      </c>
      <c r="W777" s="8">
        <f t="shared" si="796"/>
        <v>0</v>
      </c>
    </row>
    <row r="778" spans="1:23" outlineLevel="4" x14ac:dyDescent="0.25">
      <c r="A778" s="19" t="s">
        <v>247</v>
      </c>
      <c r="B778" s="10" t="s">
        <v>59</v>
      </c>
      <c r="C778" s="10" t="s">
        <v>442</v>
      </c>
      <c r="D778" s="10" t="s">
        <v>49</v>
      </c>
      <c r="E778" s="18" t="s">
        <v>81</v>
      </c>
      <c r="F778" s="18" t="s">
        <v>88</v>
      </c>
      <c r="G778" s="18" t="s">
        <v>111</v>
      </c>
      <c r="H778" s="18" t="s">
        <v>59</v>
      </c>
      <c r="I778" s="10">
        <v>67483</v>
      </c>
      <c r="J778" s="10" t="s">
        <v>49</v>
      </c>
      <c r="K778" s="8">
        <f t="shared" si="796"/>
        <v>0</v>
      </c>
      <c r="L778" s="8">
        <f t="shared" si="796"/>
        <v>0</v>
      </c>
      <c r="M778" s="8">
        <f t="shared" si="796"/>
        <v>144956.79999999999</v>
      </c>
      <c r="N778" s="43">
        <f t="shared" si="796"/>
        <v>144956.79999999999</v>
      </c>
      <c r="O778" s="43">
        <f t="shared" si="796"/>
        <v>0</v>
      </c>
      <c r="P778" s="43">
        <f t="shared" si="796"/>
        <v>0</v>
      </c>
      <c r="Q778" s="43">
        <f t="shared" si="796"/>
        <v>0</v>
      </c>
      <c r="R778" s="43">
        <f t="shared" si="796"/>
        <v>0</v>
      </c>
      <c r="S778" s="8">
        <f t="shared" si="796"/>
        <v>144956.79999999999</v>
      </c>
      <c r="T778" s="8">
        <f t="shared" si="796"/>
        <v>0</v>
      </c>
      <c r="U778" s="8">
        <f t="shared" si="796"/>
        <v>0</v>
      </c>
      <c r="V778" s="8">
        <f t="shared" si="796"/>
        <v>0</v>
      </c>
      <c r="W778" s="8">
        <f t="shared" si="796"/>
        <v>0</v>
      </c>
    </row>
    <row r="779" spans="1:23" ht="51" outlineLevel="4" x14ac:dyDescent="0.25">
      <c r="A779" s="19" t="s">
        <v>248</v>
      </c>
      <c r="B779" s="10" t="s">
        <v>59</v>
      </c>
      <c r="C779" s="10" t="s">
        <v>442</v>
      </c>
      <c r="D779" s="10" t="s">
        <v>61</v>
      </c>
      <c r="E779" s="18" t="s">
        <v>81</v>
      </c>
      <c r="F779" s="18" t="s">
        <v>88</v>
      </c>
      <c r="G779" s="18" t="s">
        <v>111</v>
      </c>
      <c r="H779" s="18" t="s">
        <v>59</v>
      </c>
      <c r="I779" s="10">
        <v>67483</v>
      </c>
      <c r="J779" s="10" t="s">
        <v>61</v>
      </c>
      <c r="K779" s="8">
        <v>0</v>
      </c>
      <c r="L779" s="8">
        <v>0</v>
      </c>
      <c r="M779" s="1">
        <f>SUM(N779:R779)</f>
        <v>144956.79999999999</v>
      </c>
      <c r="N779" s="43">
        <v>144956.79999999999</v>
      </c>
      <c r="O779" s="43">
        <v>0</v>
      </c>
      <c r="P779" s="43">
        <v>0</v>
      </c>
      <c r="Q779" s="43">
        <v>0</v>
      </c>
      <c r="R779" s="43">
        <v>0</v>
      </c>
      <c r="S779" s="1">
        <f>L779+M779</f>
        <v>144956.79999999999</v>
      </c>
      <c r="T779" s="8">
        <v>0</v>
      </c>
      <c r="U779" s="8">
        <v>0</v>
      </c>
      <c r="V779" s="8">
        <v>0</v>
      </c>
      <c r="W779" s="8">
        <v>0</v>
      </c>
    </row>
    <row r="780" spans="1:23" hidden="1" outlineLevel="4" x14ac:dyDescent="0.25">
      <c r="A780" s="19" t="s">
        <v>194</v>
      </c>
      <c r="B780" s="10" t="s">
        <v>59</v>
      </c>
      <c r="C780" s="10" t="s">
        <v>442</v>
      </c>
      <c r="D780" s="10" t="s">
        <v>19</v>
      </c>
      <c r="E780" s="18" t="s">
        <v>81</v>
      </c>
      <c r="F780" s="18" t="s">
        <v>88</v>
      </c>
      <c r="G780" s="18" t="s">
        <v>111</v>
      </c>
      <c r="H780" s="18" t="s">
        <v>59</v>
      </c>
      <c r="I780" s="10">
        <v>67483</v>
      </c>
      <c r="J780" s="10" t="s">
        <v>19</v>
      </c>
      <c r="K780" s="8">
        <f t="shared" ref="K780:W781" si="797">K781</f>
        <v>0</v>
      </c>
      <c r="L780" s="8">
        <f t="shared" si="797"/>
        <v>0</v>
      </c>
      <c r="M780" s="8">
        <f t="shared" si="797"/>
        <v>0</v>
      </c>
      <c r="N780" s="43">
        <f t="shared" si="797"/>
        <v>0</v>
      </c>
      <c r="O780" s="43">
        <f t="shared" si="797"/>
        <v>0</v>
      </c>
      <c r="P780" s="43">
        <f t="shared" si="797"/>
        <v>0</v>
      </c>
      <c r="Q780" s="43">
        <f t="shared" si="797"/>
        <v>0</v>
      </c>
      <c r="R780" s="43">
        <f t="shared" si="797"/>
        <v>0</v>
      </c>
      <c r="S780" s="8">
        <f t="shared" si="797"/>
        <v>0</v>
      </c>
      <c r="T780" s="8">
        <f t="shared" si="797"/>
        <v>0</v>
      </c>
      <c r="U780" s="8">
        <f t="shared" si="797"/>
        <v>0</v>
      </c>
      <c r="V780" s="8">
        <f t="shared" si="797"/>
        <v>0</v>
      </c>
      <c r="W780" s="8">
        <f t="shared" si="797"/>
        <v>0</v>
      </c>
    </row>
    <row r="781" spans="1:23" ht="25.5" hidden="1" outlineLevel="4" x14ac:dyDescent="0.25">
      <c r="A781" s="19" t="s">
        <v>195</v>
      </c>
      <c r="B781" s="10" t="s">
        <v>59</v>
      </c>
      <c r="C781" s="10" t="s">
        <v>442</v>
      </c>
      <c r="D781" s="10" t="s">
        <v>20</v>
      </c>
      <c r="E781" s="18" t="s">
        <v>81</v>
      </c>
      <c r="F781" s="18" t="s">
        <v>88</v>
      </c>
      <c r="G781" s="18" t="s">
        <v>111</v>
      </c>
      <c r="H781" s="18" t="s">
        <v>59</v>
      </c>
      <c r="I781" s="10">
        <v>67483</v>
      </c>
      <c r="J781" s="10" t="s">
        <v>20</v>
      </c>
      <c r="K781" s="8">
        <f t="shared" si="797"/>
        <v>0</v>
      </c>
      <c r="L781" s="8">
        <f t="shared" si="797"/>
        <v>0</v>
      </c>
      <c r="M781" s="8">
        <f t="shared" si="797"/>
        <v>0</v>
      </c>
      <c r="N781" s="43">
        <f t="shared" si="797"/>
        <v>0</v>
      </c>
      <c r="O781" s="43">
        <f t="shared" si="797"/>
        <v>0</v>
      </c>
      <c r="P781" s="43">
        <f t="shared" si="797"/>
        <v>0</v>
      </c>
      <c r="Q781" s="43">
        <f t="shared" si="797"/>
        <v>0</v>
      </c>
      <c r="R781" s="43">
        <f t="shared" si="797"/>
        <v>0</v>
      </c>
      <c r="S781" s="8">
        <f t="shared" si="797"/>
        <v>0</v>
      </c>
      <c r="T781" s="8">
        <f t="shared" si="797"/>
        <v>0</v>
      </c>
      <c r="U781" s="8">
        <f t="shared" si="797"/>
        <v>0</v>
      </c>
      <c r="V781" s="8">
        <f t="shared" si="797"/>
        <v>0</v>
      </c>
      <c r="W781" s="8">
        <f t="shared" si="797"/>
        <v>0</v>
      </c>
    </row>
    <row r="782" spans="1:23" hidden="1" outlineLevel="4" x14ac:dyDescent="0.25">
      <c r="A782" s="19" t="s">
        <v>197</v>
      </c>
      <c r="B782" s="10" t="s">
        <v>59</v>
      </c>
      <c r="C782" s="10" t="s">
        <v>442</v>
      </c>
      <c r="D782" s="10" t="s">
        <v>22</v>
      </c>
      <c r="E782" s="18" t="s">
        <v>81</v>
      </c>
      <c r="F782" s="18" t="s">
        <v>88</v>
      </c>
      <c r="G782" s="18" t="s">
        <v>111</v>
      </c>
      <c r="H782" s="18" t="s">
        <v>59</v>
      </c>
      <c r="I782" s="10">
        <v>67483</v>
      </c>
      <c r="J782" s="10" t="s">
        <v>22</v>
      </c>
      <c r="K782" s="8">
        <v>0</v>
      </c>
      <c r="L782" s="8">
        <v>0</v>
      </c>
      <c r="M782" s="8">
        <v>0</v>
      </c>
      <c r="N782" s="43">
        <v>0</v>
      </c>
      <c r="O782" s="43">
        <v>0</v>
      </c>
      <c r="P782" s="43">
        <v>0</v>
      </c>
      <c r="Q782" s="43">
        <v>0</v>
      </c>
      <c r="R782" s="43">
        <v>0</v>
      </c>
      <c r="S782" s="8">
        <v>0</v>
      </c>
      <c r="T782" s="8">
        <v>0</v>
      </c>
      <c r="U782" s="8">
        <v>0</v>
      </c>
      <c r="V782" s="8">
        <v>0</v>
      </c>
      <c r="W782" s="8">
        <v>0</v>
      </c>
    </row>
    <row r="783" spans="1:23" ht="51" outlineLevel="4" x14ac:dyDescent="0.25">
      <c r="A783" s="19" t="s">
        <v>249</v>
      </c>
      <c r="B783" s="10" t="s">
        <v>59</v>
      </c>
      <c r="C783" s="10" t="s">
        <v>443</v>
      </c>
      <c r="D783" s="10" t="s">
        <v>139</v>
      </c>
      <c r="E783" s="18" t="s">
        <v>81</v>
      </c>
      <c r="F783" s="18" t="s">
        <v>88</v>
      </c>
      <c r="G783" s="18" t="s">
        <v>111</v>
      </c>
      <c r="H783" s="18" t="s">
        <v>59</v>
      </c>
      <c r="I783" s="10">
        <v>67484</v>
      </c>
      <c r="J783" s="10"/>
      <c r="K783" s="8">
        <f t="shared" ref="K783:V783" si="798">K784+K787</f>
        <v>0</v>
      </c>
      <c r="L783" s="8">
        <f t="shared" ref="L783:R783" si="799">L784+L787</f>
        <v>0</v>
      </c>
      <c r="M783" s="8">
        <f t="shared" si="799"/>
        <v>1464.2</v>
      </c>
      <c r="N783" s="43">
        <f t="shared" si="799"/>
        <v>1464.2</v>
      </c>
      <c r="O783" s="43">
        <f t="shared" ref="O783:P783" si="800">O784+O787</f>
        <v>0</v>
      </c>
      <c r="P783" s="43">
        <f t="shared" si="800"/>
        <v>0</v>
      </c>
      <c r="Q783" s="43">
        <f t="shared" ref="Q783" si="801">Q784+Q787</f>
        <v>0</v>
      </c>
      <c r="R783" s="43">
        <f t="shared" si="799"/>
        <v>0</v>
      </c>
      <c r="S783" s="8">
        <f t="shared" ref="S783" si="802">S784+S787</f>
        <v>1464.2</v>
      </c>
      <c r="T783" s="8">
        <f t="shared" si="798"/>
        <v>0</v>
      </c>
      <c r="U783" s="8">
        <f t="shared" si="798"/>
        <v>0</v>
      </c>
      <c r="V783" s="8">
        <f t="shared" si="798"/>
        <v>0</v>
      </c>
      <c r="W783" s="8">
        <f t="shared" ref="W783" si="803">W784+W787</f>
        <v>0</v>
      </c>
    </row>
    <row r="784" spans="1:23" ht="38.25" outlineLevel="4" x14ac:dyDescent="0.25">
      <c r="A784" s="19" t="s">
        <v>246</v>
      </c>
      <c r="B784" s="10" t="s">
        <v>59</v>
      </c>
      <c r="C784" s="10" t="s">
        <v>443</v>
      </c>
      <c r="D784" s="10" t="s">
        <v>47</v>
      </c>
      <c r="E784" s="18" t="s">
        <v>81</v>
      </c>
      <c r="F784" s="18" t="s">
        <v>88</v>
      </c>
      <c r="G784" s="18" t="s">
        <v>111</v>
      </c>
      <c r="H784" s="18" t="s">
        <v>59</v>
      </c>
      <c r="I784" s="10">
        <v>67484</v>
      </c>
      <c r="J784" s="10" t="s">
        <v>47</v>
      </c>
      <c r="K784" s="8">
        <f t="shared" ref="K784:W785" si="804">K785</f>
        <v>0</v>
      </c>
      <c r="L784" s="8">
        <f t="shared" si="804"/>
        <v>0</v>
      </c>
      <c r="M784" s="8">
        <f t="shared" si="804"/>
        <v>1464.2</v>
      </c>
      <c r="N784" s="43">
        <f t="shared" si="804"/>
        <v>1464.2</v>
      </c>
      <c r="O784" s="43">
        <f t="shared" si="804"/>
        <v>0</v>
      </c>
      <c r="P784" s="43">
        <f t="shared" si="804"/>
        <v>0</v>
      </c>
      <c r="Q784" s="43">
        <f t="shared" si="804"/>
        <v>0</v>
      </c>
      <c r="R784" s="43">
        <f t="shared" si="804"/>
        <v>0</v>
      </c>
      <c r="S784" s="8">
        <f t="shared" si="804"/>
        <v>1464.2</v>
      </c>
      <c r="T784" s="8">
        <f t="shared" si="804"/>
        <v>0</v>
      </c>
      <c r="U784" s="8">
        <f t="shared" si="804"/>
        <v>0</v>
      </c>
      <c r="V784" s="8">
        <f t="shared" si="804"/>
        <v>0</v>
      </c>
      <c r="W784" s="8">
        <f t="shared" si="804"/>
        <v>0</v>
      </c>
    </row>
    <row r="785" spans="1:23" outlineLevel="4" x14ac:dyDescent="0.25">
      <c r="A785" s="19" t="s">
        <v>247</v>
      </c>
      <c r="B785" s="10" t="s">
        <v>59</v>
      </c>
      <c r="C785" s="10" t="s">
        <v>443</v>
      </c>
      <c r="D785" s="10" t="s">
        <v>49</v>
      </c>
      <c r="E785" s="18" t="s">
        <v>81</v>
      </c>
      <c r="F785" s="18" t="s">
        <v>88</v>
      </c>
      <c r="G785" s="18" t="s">
        <v>111</v>
      </c>
      <c r="H785" s="18" t="s">
        <v>59</v>
      </c>
      <c r="I785" s="10">
        <v>67484</v>
      </c>
      <c r="J785" s="10" t="s">
        <v>49</v>
      </c>
      <c r="K785" s="8">
        <f t="shared" si="804"/>
        <v>0</v>
      </c>
      <c r="L785" s="8">
        <f t="shared" si="804"/>
        <v>0</v>
      </c>
      <c r="M785" s="8">
        <f t="shared" si="804"/>
        <v>1464.2</v>
      </c>
      <c r="N785" s="43">
        <f t="shared" si="804"/>
        <v>1464.2</v>
      </c>
      <c r="O785" s="43">
        <f t="shared" si="804"/>
        <v>0</v>
      </c>
      <c r="P785" s="43">
        <f t="shared" si="804"/>
        <v>0</v>
      </c>
      <c r="Q785" s="43">
        <f t="shared" si="804"/>
        <v>0</v>
      </c>
      <c r="R785" s="43">
        <f t="shared" si="804"/>
        <v>0</v>
      </c>
      <c r="S785" s="8">
        <f t="shared" si="804"/>
        <v>1464.2</v>
      </c>
      <c r="T785" s="8">
        <f t="shared" si="804"/>
        <v>0</v>
      </c>
      <c r="U785" s="8">
        <f t="shared" si="804"/>
        <v>0</v>
      </c>
      <c r="V785" s="8">
        <f t="shared" si="804"/>
        <v>0</v>
      </c>
      <c r="W785" s="8">
        <f t="shared" si="804"/>
        <v>0</v>
      </c>
    </row>
    <row r="786" spans="1:23" ht="51" outlineLevel="4" x14ac:dyDescent="0.25">
      <c r="A786" s="19" t="s">
        <v>248</v>
      </c>
      <c r="B786" s="10" t="s">
        <v>59</v>
      </c>
      <c r="C786" s="10" t="s">
        <v>443</v>
      </c>
      <c r="D786" s="10" t="s">
        <v>61</v>
      </c>
      <c r="E786" s="18" t="s">
        <v>81</v>
      </c>
      <c r="F786" s="18" t="s">
        <v>88</v>
      </c>
      <c r="G786" s="18" t="s">
        <v>111</v>
      </c>
      <c r="H786" s="18" t="s">
        <v>59</v>
      </c>
      <c r="I786" s="10">
        <v>67484</v>
      </c>
      <c r="J786" s="10" t="s">
        <v>61</v>
      </c>
      <c r="K786" s="8">
        <v>0</v>
      </c>
      <c r="L786" s="8">
        <v>0</v>
      </c>
      <c r="M786" s="1">
        <f>SUM(N786:R786)</f>
        <v>1464.2</v>
      </c>
      <c r="N786" s="43">
        <v>1464.2</v>
      </c>
      <c r="O786" s="43">
        <v>0</v>
      </c>
      <c r="P786" s="43">
        <v>0</v>
      </c>
      <c r="Q786" s="43">
        <v>0</v>
      </c>
      <c r="R786" s="43">
        <v>0</v>
      </c>
      <c r="S786" s="1">
        <f>L786+M786</f>
        <v>1464.2</v>
      </c>
      <c r="T786" s="8">
        <v>0</v>
      </c>
      <c r="U786" s="8">
        <v>0</v>
      </c>
      <c r="V786" s="8">
        <v>0</v>
      </c>
      <c r="W786" s="8">
        <v>0</v>
      </c>
    </row>
    <row r="787" spans="1:23" hidden="1" outlineLevel="4" x14ac:dyDescent="0.25">
      <c r="A787" s="19" t="s">
        <v>194</v>
      </c>
      <c r="B787" s="10" t="s">
        <v>59</v>
      </c>
      <c r="C787" s="10" t="s">
        <v>443</v>
      </c>
      <c r="D787" s="10" t="s">
        <v>19</v>
      </c>
      <c r="E787" s="18" t="s">
        <v>81</v>
      </c>
      <c r="F787" s="18" t="s">
        <v>88</v>
      </c>
      <c r="G787" s="18" t="s">
        <v>111</v>
      </c>
      <c r="H787" s="18" t="s">
        <v>59</v>
      </c>
      <c r="I787" s="10">
        <v>67484</v>
      </c>
      <c r="J787" s="10" t="s">
        <v>19</v>
      </c>
      <c r="K787" s="8">
        <f t="shared" ref="K787:W788" si="805">K788</f>
        <v>0</v>
      </c>
      <c r="L787" s="8">
        <f t="shared" si="805"/>
        <v>0</v>
      </c>
      <c r="M787" s="8">
        <f t="shared" si="805"/>
        <v>0</v>
      </c>
      <c r="N787" s="43">
        <f t="shared" si="805"/>
        <v>0</v>
      </c>
      <c r="O787" s="43">
        <f t="shared" si="805"/>
        <v>0</v>
      </c>
      <c r="P787" s="43">
        <f t="shared" si="805"/>
        <v>0</v>
      </c>
      <c r="Q787" s="43">
        <f t="shared" si="805"/>
        <v>0</v>
      </c>
      <c r="R787" s="43">
        <f t="shared" si="805"/>
        <v>0</v>
      </c>
      <c r="S787" s="8">
        <f t="shared" si="805"/>
        <v>0</v>
      </c>
      <c r="T787" s="8">
        <f t="shared" si="805"/>
        <v>0</v>
      </c>
      <c r="U787" s="8">
        <f t="shared" si="805"/>
        <v>0</v>
      </c>
      <c r="V787" s="8">
        <f t="shared" si="805"/>
        <v>0</v>
      </c>
      <c r="W787" s="8">
        <f t="shared" si="805"/>
        <v>0</v>
      </c>
    </row>
    <row r="788" spans="1:23" ht="25.5" hidden="1" outlineLevel="4" x14ac:dyDescent="0.25">
      <c r="A788" s="19" t="s">
        <v>195</v>
      </c>
      <c r="B788" s="10" t="s">
        <v>59</v>
      </c>
      <c r="C788" s="10" t="s">
        <v>443</v>
      </c>
      <c r="D788" s="10" t="s">
        <v>20</v>
      </c>
      <c r="E788" s="18" t="s">
        <v>81</v>
      </c>
      <c r="F788" s="18" t="s">
        <v>88</v>
      </c>
      <c r="G788" s="18" t="s">
        <v>111</v>
      </c>
      <c r="H788" s="18" t="s">
        <v>59</v>
      </c>
      <c r="I788" s="10">
        <v>67484</v>
      </c>
      <c r="J788" s="10" t="s">
        <v>20</v>
      </c>
      <c r="K788" s="8">
        <f t="shared" si="805"/>
        <v>0</v>
      </c>
      <c r="L788" s="8">
        <f t="shared" si="805"/>
        <v>0</v>
      </c>
      <c r="M788" s="8">
        <f t="shared" si="805"/>
        <v>0</v>
      </c>
      <c r="N788" s="43">
        <f t="shared" si="805"/>
        <v>0</v>
      </c>
      <c r="O788" s="43">
        <f t="shared" si="805"/>
        <v>0</v>
      </c>
      <c r="P788" s="43">
        <f t="shared" si="805"/>
        <v>0</v>
      </c>
      <c r="Q788" s="43">
        <f t="shared" si="805"/>
        <v>0</v>
      </c>
      <c r="R788" s="43">
        <f t="shared" si="805"/>
        <v>0</v>
      </c>
      <c r="S788" s="8">
        <f t="shared" si="805"/>
        <v>0</v>
      </c>
      <c r="T788" s="8">
        <f t="shared" si="805"/>
        <v>0</v>
      </c>
      <c r="U788" s="8">
        <f t="shared" si="805"/>
        <v>0</v>
      </c>
      <c r="V788" s="8">
        <f t="shared" si="805"/>
        <v>0</v>
      </c>
      <c r="W788" s="8">
        <f t="shared" si="805"/>
        <v>0</v>
      </c>
    </row>
    <row r="789" spans="1:23" hidden="1" outlineLevel="4" x14ac:dyDescent="0.25">
      <c r="A789" s="19" t="s">
        <v>197</v>
      </c>
      <c r="B789" s="10" t="s">
        <v>59</v>
      </c>
      <c r="C789" s="10" t="s">
        <v>443</v>
      </c>
      <c r="D789" s="10" t="s">
        <v>22</v>
      </c>
      <c r="E789" s="18" t="s">
        <v>81</v>
      </c>
      <c r="F789" s="18" t="s">
        <v>88</v>
      </c>
      <c r="G789" s="18" t="s">
        <v>111</v>
      </c>
      <c r="H789" s="18" t="s">
        <v>59</v>
      </c>
      <c r="I789" s="10">
        <v>67484</v>
      </c>
      <c r="J789" s="10" t="s">
        <v>22</v>
      </c>
      <c r="K789" s="8">
        <v>0</v>
      </c>
      <c r="L789" s="8">
        <v>0</v>
      </c>
      <c r="M789" s="8">
        <v>0</v>
      </c>
      <c r="N789" s="43">
        <v>0</v>
      </c>
      <c r="O789" s="43">
        <v>0</v>
      </c>
      <c r="P789" s="43">
        <v>0</v>
      </c>
      <c r="Q789" s="43">
        <v>0</v>
      </c>
      <c r="R789" s="43">
        <v>0</v>
      </c>
      <c r="S789" s="8">
        <v>0</v>
      </c>
      <c r="T789" s="8">
        <v>0</v>
      </c>
      <c r="U789" s="8">
        <v>0</v>
      </c>
      <c r="V789" s="8">
        <v>0</v>
      </c>
      <c r="W789" s="8">
        <v>0</v>
      </c>
    </row>
    <row r="790" spans="1:23" ht="38.25" outlineLevel="4" x14ac:dyDescent="0.25">
      <c r="A790" s="19" t="s">
        <v>250</v>
      </c>
      <c r="B790" s="10" t="s">
        <v>59</v>
      </c>
      <c r="C790" s="10" t="s">
        <v>444</v>
      </c>
      <c r="D790" s="10" t="s">
        <v>139</v>
      </c>
      <c r="E790" s="18" t="s">
        <v>81</v>
      </c>
      <c r="F790" s="18" t="s">
        <v>88</v>
      </c>
      <c r="G790" s="18" t="s">
        <v>111</v>
      </c>
      <c r="H790" s="18" t="s">
        <v>59</v>
      </c>
      <c r="I790" s="10" t="s">
        <v>112</v>
      </c>
      <c r="J790" s="10"/>
      <c r="K790" s="8">
        <f t="shared" ref="K790:V790" si="806">K791+K794</f>
        <v>0</v>
      </c>
      <c r="L790" s="8">
        <f t="shared" ref="L790:R790" si="807">L791+L794</f>
        <v>0</v>
      </c>
      <c r="M790" s="8">
        <f t="shared" si="807"/>
        <v>1480</v>
      </c>
      <c r="N790" s="43">
        <f t="shared" si="807"/>
        <v>1480</v>
      </c>
      <c r="O790" s="43">
        <f t="shared" ref="O790:P790" si="808">O791+O794</f>
        <v>0</v>
      </c>
      <c r="P790" s="43">
        <f t="shared" si="808"/>
        <v>0</v>
      </c>
      <c r="Q790" s="43">
        <f t="shared" ref="Q790" si="809">Q791+Q794</f>
        <v>0</v>
      </c>
      <c r="R790" s="43">
        <f t="shared" si="807"/>
        <v>0</v>
      </c>
      <c r="S790" s="8">
        <f t="shared" ref="S790" si="810">S791+S794</f>
        <v>1480</v>
      </c>
      <c r="T790" s="8">
        <f t="shared" si="806"/>
        <v>0</v>
      </c>
      <c r="U790" s="8">
        <f t="shared" si="806"/>
        <v>0</v>
      </c>
      <c r="V790" s="8">
        <f t="shared" si="806"/>
        <v>0</v>
      </c>
      <c r="W790" s="8">
        <f t="shared" ref="W790" si="811">W791+W794</f>
        <v>0</v>
      </c>
    </row>
    <row r="791" spans="1:23" ht="38.25" outlineLevel="4" x14ac:dyDescent="0.25">
      <c r="A791" s="19" t="s">
        <v>246</v>
      </c>
      <c r="B791" s="10" t="s">
        <v>59</v>
      </c>
      <c r="C791" s="10" t="s">
        <v>444</v>
      </c>
      <c r="D791" s="10" t="s">
        <v>47</v>
      </c>
      <c r="E791" s="18" t="s">
        <v>81</v>
      </c>
      <c r="F791" s="18" t="s">
        <v>88</v>
      </c>
      <c r="G791" s="18" t="s">
        <v>111</v>
      </c>
      <c r="H791" s="18" t="s">
        <v>59</v>
      </c>
      <c r="I791" s="10" t="s">
        <v>112</v>
      </c>
      <c r="J791" s="10" t="s">
        <v>47</v>
      </c>
      <c r="K791" s="8">
        <f t="shared" ref="K791:W792" si="812">K792</f>
        <v>0</v>
      </c>
      <c r="L791" s="8">
        <f t="shared" si="812"/>
        <v>0</v>
      </c>
      <c r="M791" s="8">
        <f t="shared" si="812"/>
        <v>1480</v>
      </c>
      <c r="N791" s="43">
        <f t="shared" si="812"/>
        <v>1480</v>
      </c>
      <c r="O791" s="43">
        <f t="shared" si="812"/>
        <v>0</v>
      </c>
      <c r="P791" s="43">
        <f t="shared" si="812"/>
        <v>0</v>
      </c>
      <c r="Q791" s="43">
        <f t="shared" si="812"/>
        <v>0</v>
      </c>
      <c r="R791" s="43">
        <f t="shared" si="812"/>
        <v>0</v>
      </c>
      <c r="S791" s="8">
        <f t="shared" si="812"/>
        <v>1480</v>
      </c>
      <c r="T791" s="8">
        <f t="shared" si="812"/>
        <v>0</v>
      </c>
      <c r="U791" s="8">
        <f t="shared" si="812"/>
        <v>0</v>
      </c>
      <c r="V791" s="8">
        <f t="shared" si="812"/>
        <v>0</v>
      </c>
      <c r="W791" s="8">
        <f t="shared" si="812"/>
        <v>0</v>
      </c>
    </row>
    <row r="792" spans="1:23" outlineLevel="4" x14ac:dyDescent="0.25">
      <c r="A792" s="19" t="s">
        <v>247</v>
      </c>
      <c r="B792" s="10" t="s">
        <v>59</v>
      </c>
      <c r="C792" s="10" t="s">
        <v>444</v>
      </c>
      <c r="D792" s="10" t="s">
        <v>49</v>
      </c>
      <c r="E792" s="18" t="s">
        <v>81</v>
      </c>
      <c r="F792" s="18" t="s">
        <v>88</v>
      </c>
      <c r="G792" s="18" t="s">
        <v>111</v>
      </c>
      <c r="H792" s="18" t="s">
        <v>59</v>
      </c>
      <c r="I792" s="10" t="s">
        <v>112</v>
      </c>
      <c r="J792" s="10" t="s">
        <v>49</v>
      </c>
      <c r="K792" s="8">
        <f t="shared" si="812"/>
        <v>0</v>
      </c>
      <c r="L792" s="8">
        <f t="shared" si="812"/>
        <v>0</v>
      </c>
      <c r="M792" s="8">
        <f t="shared" si="812"/>
        <v>1480</v>
      </c>
      <c r="N792" s="43">
        <f t="shared" si="812"/>
        <v>1480</v>
      </c>
      <c r="O792" s="43">
        <f t="shared" si="812"/>
        <v>0</v>
      </c>
      <c r="P792" s="43">
        <f t="shared" si="812"/>
        <v>0</v>
      </c>
      <c r="Q792" s="43">
        <f t="shared" si="812"/>
        <v>0</v>
      </c>
      <c r="R792" s="43">
        <f t="shared" si="812"/>
        <v>0</v>
      </c>
      <c r="S792" s="8">
        <f t="shared" si="812"/>
        <v>1480</v>
      </c>
      <c r="T792" s="8">
        <f t="shared" si="812"/>
        <v>0</v>
      </c>
      <c r="U792" s="8">
        <f t="shared" si="812"/>
        <v>0</v>
      </c>
      <c r="V792" s="8">
        <f t="shared" si="812"/>
        <v>0</v>
      </c>
      <c r="W792" s="8">
        <f t="shared" si="812"/>
        <v>0</v>
      </c>
    </row>
    <row r="793" spans="1:23" ht="51" outlineLevel="4" x14ac:dyDescent="0.25">
      <c r="A793" s="19" t="s">
        <v>248</v>
      </c>
      <c r="B793" s="10" t="s">
        <v>59</v>
      </c>
      <c r="C793" s="10" t="s">
        <v>444</v>
      </c>
      <c r="D793" s="10" t="s">
        <v>61</v>
      </c>
      <c r="E793" s="18" t="s">
        <v>81</v>
      </c>
      <c r="F793" s="18" t="s">
        <v>88</v>
      </c>
      <c r="G793" s="18" t="s">
        <v>111</v>
      </c>
      <c r="H793" s="18" t="s">
        <v>59</v>
      </c>
      <c r="I793" s="10" t="s">
        <v>112</v>
      </c>
      <c r="J793" s="10" t="s">
        <v>61</v>
      </c>
      <c r="K793" s="8">
        <v>0</v>
      </c>
      <c r="L793" s="8">
        <v>0</v>
      </c>
      <c r="M793" s="1">
        <f>SUM(N793:R793)</f>
        <v>1480</v>
      </c>
      <c r="N793" s="43">
        <v>1480</v>
      </c>
      <c r="O793" s="43">
        <v>0</v>
      </c>
      <c r="P793" s="43">
        <v>0</v>
      </c>
      <c r="Q793" s="43">
        <v>0</v>
      </c>
      <c r="R793" s="43">
        <v>0</v>
      </c>
      <c r="S793" s="1">
        <f>L793+M793</f>
        <v>1480</v>
      </c>
      <c r="T793" s="8">
        <v>0</v>
      </c>
      <c r="U793" s="8">
        <v>0</v>
      </c>
      <c r="V793" s="8">
        <v>0</v>
      </c>
      <c r="W793" s="8">
        <v>0</v>
      </c>
    </row>
    <row r="794" spans="1:23" hidden="1" outlineLevel="4" x14ac:dyDescent="0.25">
      <c r="A794" s="19" t="s">
        <v>194</v>
      </c>
      <c r="B794" s="10" t="s">
        <v>59</v>
      </c>
      <c r="C794" s="10" t="s">
        <v>444</v>
      </c>
      <c r="D794" s="10" t="s">
        <v>19</v>
      </c>
      <c r="E794" s="18" t="s">
        <v>81</v>
      </c>
      <c r="F794" s="18" t="s">
        <v>88</v>
      </c>
      <c r="G794" s="18" t="s">
        <v>85</v>
      </c>
      <c r="H794" s="18" t="s">
        <v>59</v>
      </c>
      <c r="I794" s="10" t="s">
        <v>112</v>
      </c>
      <c r="J794" s="10" t="s">
        <v>19</v>
      </c>
      <c r="K794" s="8">
        <f t="shared" ref="K794:W795" si="813">K795</f>
        <v>0</v>
      </c>
      <c r="L794" s="8">
        <f t="shared" si="813"/>
        <v>0</v>
      </c>
      <c r="M794" s="8">
        <f t="shared" si="813"/>
        <v>0</v>
      </c>
      <c r="N794" s="43">
        <f t="shared" si="813"/>
        <v>0</v>
      </c>
      <c r="O794" s="43">
        <f t="shared" si="813"/>
        <v>0</v>
      </c>
      <c r="P794" s="43">
        <f t="shared" si="813"/>
        <v>0</v>
      </c>
      <c r="Q794" s="43">
        <f t="shared" si="813"/>
        <v>0</v>
      </c>
      <c r="R794" s="43">
        <f t="shared" si="813"/>
        <v>0</v>
      </c>
      <c r="S794" s="8">
        <f t="shared" si="813"/>
        <v>0</v>
      </c>
      <c r="T794" s="8">
        <f t="shared" si="813"/>
        <v>0</v>
      </c>
      <c r="U794" s="8">
        <f t="shared" si="813"/>
        <v>0</v>
      </c>
      <c r="V794" s="8">
        <f t="shared" si="813"/>
        <v>0</v>
      </c>
      <c r="W794" s="8">
        <f t="shared" si="813"/>
        <v>0</v>
      </c>
    </row>
    <row r="795" spans="1:23" ht="25.5" hidden="1" outlineLevel="4" x14ac:dyDescent="0.25">
      <c r="A795" s="19" t="s">
        <v>195</v>
      </c>
      <c r="B795" s="10" t="s">
        <v>59</v>
      </c>
      <c r="C795" s="10" t="s">
        <v>444</v>
      </c>
      <c r="D795" s="10" t="s">
        <v>20</v>
      </c>
      <c r="E795" s="18" t="s">
        <v>81</v>
      </c>
      <c r="F795" s="18" t="s">
        <v>88</v>
      </c>
      <c r="G795" s="18" t="s">
        <v>85</v>
      </c>
      <c r="H795" s="18" t="s">
        <v>59</v>
      </c>
      <c r="I795" s="10" t="s">
        <v>112</v>
      </c>
      <c r="J795" s="10" t="s">
        <v>20</v>
      </c>
      <c r="K795" s="8">
        <f t="shared" si="813"/>
        <v>0</v>
      </c>
      <c r="L795" s="8">
        <f t="shared" si="813"/>
        <v>0</v>
      </c>
      <c r="M795" s="8">
        <f t="shared" si="813"/>
        <v>0</v>
      </c>
      <c r="N795" s="43">
        <f t="shared" si="813"/>
        <v>0</v>
      </c>
      <c r="O795" s="43">
        <f t="shared" si="813"/>
        <v>0</v>
      </c>
      <c r="P795" s="43">
        <f t="shared" si="813"/>
        <v>0</v>
      </c>
      <c r="Q795" s="43">
        <f t="shared" si="813"/>
        <v>0</v>
      </c>
      <c r="R795" s="43">
        <f t="shared" si="813"/>
        <v>0</v>
      </c>
      <c r="S795" s="8">
        <f t="shared" si="813"/>
        <v>0</v>
      </c>
      <c r="T795" s="8">
        <f t="shared" si="813"/>
        <v>0</v>
      </c>
      <c r="U795" s="8">
        <f t="shared" si="813"/>
        <v>0</v>
      </c>
      <c r="V795" s="8">
        <f t="shared" si="813"/>
        <v>0</v>
      </c>
      <c r="W795" s="8">
        <f t="shared" si="813"/>
        <v>0</v>
      </c>
    </row>
    <row r="796" spans="1:23" hidden="1" outlineLevel="4" x14ac:dyDescent="0.25">
      <c r="A796" s="19" t="s">
        <v>197</v>
      </c>
      <c r="B796" s="10" t="s">
        <v>59</v>
      </c>
      <c r="C796" s="10" t="s">
        <v>444</v>
      </c>
      <c r="D796" s="10" t="s">
        <v>22</v>
      </c>
      <c r="E796" s="18" t="s">
        <v>81</v>
      </c>
      <c r="F796" s="18" t="s">
        <v>88</v>
      </c>
      <c r="G796" s="18" t="s">
        <v>85</v>
      </c>
      <c r="H796" s="18" t="s">
        <v>59</v>
      </c>
      <c r="I796" s="10" t="s">
        <v>112</v>
      </c>
      <c r="J796" s="10" t="s">
        <v>22</v>
      </c>
      <c r="K796" s="8">
        <v>0</v>
      </c>
      <c r="L796" s="8">
        <v>0</v>
      </c>
      <c r="M796" s="8">
        <v>0</v>
      </c>
      <c r="N796" s="43">
        <v>0</v>
      </c>
      <c r="O796" s="43">
        <v>0</v>
      </c>
      <c r="P796" s="43">
        <v>0</v>
      </c>
      <c r="Q796" s="43">
        <v>0</v>
      </c>
      <c r="R796" s="43">
        <v>0</v>
      </c>
      <c r="S796" s="8">
        <v>0</v>
      </c>
      <c r="T796" s="8">
        <v>0</v>
      </c>
      <c r="U796" s="8">
        <v>0</v>
      </c>
      <c r="V796" s="8">
        <v>0</v>
      </c>
      <c r="W796" s="8">
        <v>0</v>
      </c>
    </row>
    <row r="797" spans="1:23" ht="76.5" outlineLevel="4" x14ac:dyDescent="0.25">
      <c r="A797" s="19" t="s">
        <v>451</v>
      </c>
      <c r="B797" s="10"/>
      <c r="C797" s="10"/>
      <c r="D797" s="10"/>
      <c r="E797" s="18" t="s">
        <v>80</v>
      </c>
      <c r="F797" s="18"/>
      <c r="G797" s="18"/>
      <c r="H797" s="18"/>
      <c r="I797" s="10"/>
      <c r="J797" s="10"/>
      <c r="K797" s="8">
        <f t="shared" ref="K797:W797" si="814">K798</f>
        <v>8589596</v>
      </c>
      <c r="L797" s="8">
        <f t="shared" si="814"/>
        <v>8589596</v>
      </c>
      <c r="M797" s="8">
        <f t="shared" si="814"/>
        <v>3699500</v>
      </c>
      <c r="N797" s="43">
        <f t="shared" si="814"/>
        <v>1500000</v>
      </c>
      <c r="O797" s="43">
        <f t="shared" si="814"/>
        <v>1599500</v>
      </c>
      <c r="P797" s="43">
        <f t="shared" si="814"/>
        <v>600000</v>
      </c>
      <c r="Q797" s="43">
        <f t="shared" si="814"/>
        <v>0</v>
      </c>
      <c r="R797" s="43">
        <f t="shared" si="814"/>
        <v>0</v>
      </c>
      <c r="S797" s="8">
        <f t="shared" si="814"/>
        <v>12289095.999999998</v>
      </c>
      <c r="T797" s="8">
        <f t="shared" ref="T797:V798" si="815">T798</f>
        <v>584800</v>
      </c>
      <c r="U797" s="8">
        <f t="shared" si="814"/>
        <v>0</v>
      </c>
      <c r="V797" s="8">
        <f t="shared" si="815"/>
        <v>584800</v>
      </c>
      <c r="W797" s="8">
        <f t="shared" si="814"/>
        <v>0</v>
      </c>
    </row>
    <row r="798" spans="1:23" ht="76.5" outlineLevel="4" x14ac:dyDescent="0.25">
      <c r="A798" s="19" t="s">
        <v>451</v>
      </c>
      <c r="B798" s="10"/>
      <c r="C798" s="10"/>
      <c r="D798" s="10"/>
      <c r="E798" s="18" t="s">
        <v>80</v>
      </c>
      <c r="F798" s="18" t="s">
        <v>90</v>
      </c>
      <c r="G798" s="18"/>
      <c r="H798" s="18"/>
      <c r="I798" s="10"/>
      <c r="J798" s="10"/>
      <c r="K798" s="8">
        <f t="shared" ref="K798:S798" si="816">K799+K808</f>
        <v>8589596</v>
      </c>
      <c r="L798" s="8">
        <f t="shared" si="816"/>
        <v>8589596</v>
      </c>
      <c r="M798" s="8">
        <f t="shared" si="816"/>
        <v>3699500</v>
      </c>
      <c r="N798" s="43">
        <f t="shared" si="816"/>
        <v>1500000</v>
      </c>
      <c r="O798" s="43">
        <f t="shared" si="816"/>
        <v>1599500</v>
      </c>
      <c r="P798" s="43">
        <f t="shared" si="816"/>
        <v>600000</v>
      </c>
      <c r="Q798" s="43">
        <f t="shared" si="816"/>
        <v>0</v>
      </c>
      <c r="R798" s="43">
        <f t="shared" si="816"/>
        <v>0</v>
      </c>
      <c r="S798" s="8">
        <f t="shared" si="816"/>
        <v>12289095.999999998</v>
      </c>
      <c r="T798" s="8">
        <f t="shared" si="815"/>
        <v>584800</v>
      </c>
      <c r="U798" s="8">
        <f t="shared" ref="U798:W798" si="817">U799+U808</f>
        <v>0</v>
      </c>
      <c r="V798" s="8">
        <f t="shared" si="815"/>
        <v>584800</v>
      </c>
      <c r="W798" s="8">
        <f t="shared" si="817"/>
        <v>0</v>
      </c>
    </row>
    <row r="799" spans="1:23" ht="97.5" hidden="1" customHeight="1" outlineLevel="4" x14ac:dyDescent="0.25">
      <c r="A799" s="19" t="s">
        <v>474</v>
      </c>
      <c r="B799" s="10"/>
      <c r="C799" s="10"/>
      <c r="D799" s="10"/>
      <c r="E799" s="18" t="s">
        <v>80</v>
      </c>
      <c r="F799" s="18" t="s">
        <v>90</v>
      </c>
      <c r="G799" s="18" t="s">
        <v>472</v>
      </c>
      <c r="H799" s="18"/>
      <c r="I799" s="10"/>
      <c r="J799" s="10"/>
      <c r="K799" s="8">
        <f t="shared" ref="K799:W800" si="818">K800</f>
        <v>1402720</v>
      </c>
      <c r="L799" s="8">
        <f t="shared" si="818"/>
        <v>1402720</v>
      </c>
      <c r="M799" s="8">
        <f t="shared" si="818"/>
        <v>0</v>
      </c>
      <c r="N799" s="43">
        <f t="shared" si="818"/>
        <v>0</v>
      </c>
      <c r="O799" s="43">
        <f t="shared" si="818"/>
        <v>0</v>
      </c>
      <c r="P799" s="43">
        <f t="shared" si="818"/>
        <v>0</v>
      </c>
      <c r="Q799" s="43">
        <f t="shared" si="818"/>
        <v>0</v>
      </c>
      <c r="R799" s="43">
        <f t="shared" si="818"/>
        <v>0</v>
      </c>
      <c r="S799" s="8">
        <f t="shared" si="818"/>
        <v>1402720</v>
      </c>
      <c r="T799" s="8">
        <f t="shared" ref="T799:V799" si="819">T800+T817</f>
        <v>584800</v>
      </c>
      <c r="U799" s="8">
        <f t="shared" si="818"/>
        <v>0</v>
      </c>
      <c r="V799" s="8">
        <f t="shared" si="819"/>
        <v>584800</v>
      </c>
      <c r="W799" s="8">
        <f t="shared" si="818"/>
        <v>0</v>
      </c>
    </row>
    <row r="800" spans="1:23" hidden="1" outlineLevel="4" x14ac:dyDescent="0.25">
      <c r="A800" s="19" t="s">
        <v>309</v>
      </c>
      <c r="B800" s="10"/>
      <c r="C800" s="10"/>
      <c r="D800" s="10"/>
      <c r="E800" s="18" t="s">
        <v>80</v>
      </c>
      <c r="F800" s="18" t="s">
        <v>90</v>
      </c>
      <c r="G800" s="18" t="s">
        <v>472</v>
      </c>
      <c r="H800" s="18" t="s">
        <v>0</v>
      </c>
      <c r="I800" s="10"/>
      <c r="J800" s="10"/>
      <c r="K800" s="8">
        <f t="shared" si="818"/>
        <v>1402720</v>
      </c>
      <c r="L800" s="8">
        <f t="shared" si="818"/>
        <v>1402720</v>
      </c>
      <c r="M800" s="8">
        <f t="shared" si="818"/>
        <v>0</v>
      </c>
      <c r="N800" s="43">
        <f t="shared" si="818"/>
        <v>0</v>
      </c>
      <c r="O800" s="43">
        <f t="shared" si="818"/>
        <v>0</v>
      </c>
      <c r="P800" s="43">
        <f t="shared" si="818"/>
        <v>0</v>
      </c>
      <c r="Q800" s="43">
        <f t="shared" si="818"/>
        <v>0</v>
      </c>
      <c r="R800" s="43">
        <f t="shared" si="818"/>
        <v>0</v>
      </c>
      <c r="S800" s="8">
        <f t="shared" si="818"/>
        <v>1402720</v>
      </c>
      <c r="T800" s="8">
        <f t="shared" ref="T800:V800" si="820">T801+T810</f>
        <v>584800</v>
      </c>
      <c r="U800" s="8">
        <f t="shared" si="818"/>
        <v>0</v>
      </c>
      <c r="V800" s="8">
        <f t="shared" si="820"/>
        <v>584800</v>
      </c>
      <c r="W800" s="8">
        <f t="shared" si="818"/>
        <v>0</v>
      </c>
    </row>
    <row r="801" spans="1:23" ht="38.25" hidden="1" outlineLevel="4" x14ac:dyDescent="0.25">
      <c r="A801" s="19" t="s">
        <v>232</v>
      </c>
      <c r="B801" s="10"/>
      <c r="C801" s="10"/>
      <c r="D801" s="10"/>
      <c r="E801" s="18" t="s">
        <v>80</v>
      </c>
      <c r="F801" s="18" t="s">
        <v>90</v>
      </c>
      <c r="G801" s="18" t="s">
        <v>472</v>
      </c>
      <c r="H801" s="18" t="s">
        <v>0</v>
      </c>
      <c r="I801" s="10">
        <v>81130</v>
      </c>
      <c r="J801" s="10"/>
      <c r="K801" s="8">
        <f t="shared" ref="K801:S801" si="821">K802+K805</f>
        <v>1402720</v>
      </c>
      <c r="L801" s="8">
        <f t="shared" si="821"/>
        <v>1402720</v>
      </c>
      <c r="M801" s="8">
        <f t="shared" si="821"/>
        <v>0</v>
      </c>
      <c r="N801" s="46">
        <f t="shared" si="821"/>
        <v>0</v>
      </c>
      <c r="O801" s="43">
        <f t="shared" si="821"/>
        <v>0</v>
      </c>
      <c r="P801" s="43">
        <f t="shared" si="821"/>
        <v>0</v>
      </c>
      <c r="Q801" s="43">
        <f t="shared" si="821"/>
        <v>0</v>
      </c>
      <c r="R801" s="43">
        <f t="shared" si="821"/>
        <v>0</v>
      </c>
      <c r="S801" s="8">
        <f t="shared" si="821"/>
        <v>1402720</v>
      </c>
      <c r="T801" s="8">
        <f t="shared" ref="T801:V801" si="822">T802+T805</f>
        <v>584800</v>
      </c>
      <c r="U801" s="8">
        <f t="shared" si="822"/>
        <v>0</v>
      </c>
      <c r="V801" s="8">
        <f t="shared" si="822"/>
        <v>584800</v>
      </c>
      <c r="W801" s="8">
        <f t="shared" ref="W801" si="823">W802+W805</f>
        <v>0</v>
      </c>
    </row>
    <row r="802" spans="1:23" ht="89.25" hidden="1" outlineLevel="4" x14ac:dyDescent="0.25">
      <c r="A802" s="21" t="s">
        <v>1</v>
      </c>
      <c r="B802" s="10"/>
      <c r="C802" s="10"/>
      <c r="D802" s="10"/>
      <c r="E802" s="18" t="s">
        <v>80</v>
      </c>
      <c r="F802" s="18" t="s">
        <v>90</v>
      </c>
      <c r="G802" s="18" t="s">
        <v>472</v>
      </c>
      <c r="H802" s="18" t="s">
        <v>0</v>
      </c>
      <c r="I802" s="10">
        <v>81130</v>
      </c>
      <c r="J802" s="10">
        <v>100</v>
      </c>
      <c r="K802" s="8">
        <f t="shared" ref="K802:W803" si="824">K803</f>
        <v>120000</v>
      </c>
      <c r="L802" s="8">
        <f t="shared" si="824"/>
        <v>120000</v>
      </c>
      <c r="M802" s="8">
        <f t="shared" si="824"/>
        <v>0</v>
      </c>
      <c r="N802" s="43">
        <f t="shared" si="824"/>
        <v>0</v>
      </c>
      <c r="O802" s="43">
        <f t="shared" si="824"/>
        <v>0</v>
      </c>
      <c r="P802" s="43">
        <f t="shared" si="824"/>
        <v>0</v>
      </c>
      <c r="Q802" s="43">
        <f t="shared" si="824"/>
        <v>0</v>
      </c>
      <c r="R802" s="43">
        <f t="shared" si="824"/>
        <v>0</v>
      </c>
      <c r="S802" s="8">
        <f t="shared" si="824"/>
        <v>120000</v>
      </c>
      <c r="T802" s="8">
        <f t="shared" ref="T802:V803" si="825">T803</f>
        <v>120000</v>
      </c>
      <c r="U802" s="8">
        <f t="shared" si="824"/>
        <v>0</v>
      </c>
      <c r="V802" s="8">
        <f t="shared" si="825"/>
        <v>120000</v>
      </c>
      <c r="W802" s="8">
        <f t="shared" si="824"/>
        <v>0</v>
      </c>
    </row>
    <row r="803" spans="1:23" ht="38.25" hidden="1" outlineLevel="4" x14ac:dyDescent="0.25">
      <c r="A803" s="21" t="s">
        <v>3</v>
      </c>
      <c r="B803" s="10"/>
      <c r="C803" s="10"/>
      <c r="D803" s="10"/>
      <c r="E803" s="18" t="s">
        <v>80</v>
      </c>
      <c r="F803" s="18" t="s">
        <v>90</v>
      </c>
      <c r="G803" s="18" t="s">
        <v>472</v>
      </c>
      <c r="H803" s="18" t="s">
        <v>0</v>
      </c>
      <c r="I803" s="10">
        <v>81130</v>
      </c>
      <c r="J803" s="10">
        <v>120</v>
      </c>
      <c r="K803" s="8">
        <f t="shared" si="824"/>
        <v>120000</v>
      </c>
      <c r="L803" s="8">
        <f t="shared" si="824"/>
        <v>120000</v>
      </c>
      <c r="M803" s="8">
        <f t="shared" si="824"/>
        <v>0</v>
      </c>
      <c r="N803" s="43">
        <f t="shared" si="824"/>
        <v>0</v>
      </c>
      <c r="O803" s="43">
        <f t="shared" si="824"/>
        <v>0</v>
      </c>
      <c r="P803" s="43">
        <f t="shared" si="824"/>
        <v>0</v>
      </c>
      <c r="Q803" s="43">
        <f t="shared" si="824"/>
        <v>0</v>
      </c>
      <c r="R803" s="43">
        <f t="shared" si="824"/>
        <v>0</v>
      </c>
      <c r="S803" s="8">
        <f t="shared" si="824"/>
        <v>120000</v>
      </c>
      <c r="T803" s="8">
        <f t="shared" si="825"/>
        <v>120000</v>
      </c>
      <c r="U803" s="8">
        <f t="shared" si="824"/>
        <v>0</v>
      </c>
      <c r="V803" s="8">
        <f t="shared" si="825"/>
        <v>120000</v>
      </c>
      <c r="W803" s="8">
        <f t="shared" si="824"/>
        <v>0</v>
      </c>
    </row>
    <row r="804" spans="1:23" ht="76.5" hidden="1" outlineLevel="4" x14ac:dyDescent="0.25">
      <c r="A804" s="21" t="s">
        <v>39</v>
      </c>
      <c r="B804" s="10"/>
      <c r="C804" s="10"/>
      <c r="D804" s="10"/>
      <c r="E804" s="18" t="s">
        <v>80</v>
      </c>
      <c r="F804" s="18" t="s">
        <v>90</v>
      </c>
      <c r="G804" s="18" t="s">
        <v>472</v>
      </c>
      <c r="H804" s="18" t="s">
        <v>0</v>
      </c>
      <c r="I804" s="10">
        <v>81130</v>
      </c>
      <c r="J804" s="10">
        <v>123</v>
      </c>
      <c r="K804" s="1">
        <v>120000</v>
      </c>
      <c r="L804" s="1">
        <v>120000</v>
      </c>
      <c r="M804" s="1"/>
      <c r="N804" s="45"/>
      <c r="O804" s="45"/>
      <c r="P804" s="45"/>
      <c r="Q804" s="45"/>
      <c r="R804" s="45"/>
      <c r="S804" s="1">
        <v>120000</v>
      </c>
      <c r="T804" s="1">
        <v>120000</v>
      </c>
      <c r="U804" s="1"/>
      <c r="V804" s="1">
        <v>120000</v>
      </c>
      <c r="W804" s="1"/>
    </row>
    <row r="805" spans="1:23" ht="38.25" hidden="1" outlineLevel="4" x14ac:dyDescent="0.25">
      <c r="A805" s="19" t="s">
        <v>164</v>
      </c>
      <c r="B805" s="10"/>
      <c r="C805" s="10"/>
      <c r="D805" s="10"/>
      <c r="E805" s="18" t="s">
        <v>80</v>
      </c>
      <c r="F805" s="18" t="s">
        <v>90</v>
      </c>
      <c r="G805" s="18" t="s">
        <v>472</v>
      </c>
      <c r="H805" s="18" t="s">
        <v>0</v>
      </c>
      <c r="I805" s="10">
        <v>81130</v>
      </c>
      <c r="J805" s="10">
        <v>200</v>
      </c>
      <c r="K805" s="8">
        <f t="shared" ref="K805:W806" si="826">K806</f>
        <v>1282720</v>
      </c>
      <c r="L805" s="8">
        <f t="shared" si="826"/>
        <v>1282720</v>
      </c>
      <c r="M805" s="8">
        <f t="shared" si="826"/>
        <v>0</v>
      </c>
      <c r="N805" s="43">
        <f t="shared" si="826"/>
        <v>0</v>
      </c>
      <c r="O805" s="43">
        <f t="shared" si="826"/>
        <v>0</v>
      </c>
      <c r="P805" s="43">
        <f t="shared" si="826"/>
        <v>0</v>
      </c>
      <c r="Q805" s="43">
        <f t="shared" si="826"/>
        <v>0</v>
      </c>
      <c r="R805" s="43">
        <f t="shared" si="826"/>
        <v>0</v>
      </c>
      <c r="S805" s="8">
        <f t="shared" si="826"/>
        <v>1282720</v>
      </c>
      <c r="T805" s="8">
        <f t="shared" ref="T805:V806" si="827">T806</f>
        <v>464800</v>
      </c>
      <c r="U805" s="8">
        <f t="shared" si="826"/>
        <v>0</v>
      </c>
      <c r="V805" s="8">
        <f t="shared" si="827"/>
        <v>464800</v>
      </c>
      <c r="W805" s="8">
        <f t="shared" si="826"/>
        <v>0</v>
      </c>
    </row>
    <row r="806" spans="1:23" ht="51" hidden="1" outlineLevel="4" x14ac:dyDescent="0.25">
      <c r="A806" s="19" t="s">
        <v>165</v>
      </c>
      <c r="B806" s="10"/>
      <c r="C806" s="10"/>
      <c r="D806" s="10"/>
      <c r="E806" s="18" t="s">
        <v>80</v>
      </c>
      <c r="F806" s="18" t="s">
        <v>90</v>
      </c>
      <c r="G806" s="18" t="s">
        <v>472</v>
      </c>
      <c r="H806" s="18" t="s">
        <v>0</v>
      </c>
      <c r="I806" s="10">
        <v>81130</v>
      </c>
      <c r="J806" s="10">
        <v>240</v>
      </c>
      <c r="K806" s="8">
        <f t="shared" si="826"/>
        <v>1282720</v>
      </c>
      <c r="L806" s="8">
        <f t="shared" si="826"/>
        <v>1282720</v>
      </c>
      <c r="M806" s="8">
        <f t="shared" si="826"/>
        <v>0</v>
      </c>
      <c r="N806" s="43">
        <f t="shared" si="826"/>
        <v>0</v>
      </c>
      <c r="O806" s="43">
        <f t="shared" si="826"/>
        <v>0</v>
      </c>
      <c r="P806" s="43">
        <f t="shared" si="826"/>
        <v>0</v>
      </c>
      <c r="Q806" s="43">
        <f t="shared" si="826"/>
        <v>0</v>
      </c>
      <c r="R806" s="43">
        <f t="shared" si="826"/>
        <v>0</v>
      </c>
      <c r="S806" s="8">
        <f t="shared" si="826"/>
        <v>1282720</v>
      </c>
      <c r="T806" s="8">
        <f t="shared" si="827"/>
        <v>464800</v>
      </c>
      <c r="U806" s="8">
        <f t="shared" si="826"/>
        <v>0</v>
      </c>
      <c r="V806" s="8">
        <f t="shared" si="827"/>
        <v>464800</v>
      </c>
      <c r="W806" s="8">
        <f t="shared" si="826"/>
        <v>0</v>
      </c>
    </row>
    <row r="807" spans="1:23" ht="25.5" hidden="1" outlineLevel="4" x14ac:dyDescent="0.25">
      <c r="A807" s="19" t="s">
        <v>166</v>
      </c>
      <c r="B807" s="10"/>
      <c r="C807" s="10"/>
      <c r="D807" s="10"/>
      <c r="E807" s="18" t="s">
        <v>80</v>
      </c>
      <c r="F807" s="18" t="s">
        <v>90</v>
      </c>
      <c r="G807" s="18" t="s">
        <v>472</v>
      </c>
      <c r="H807" s="18" t="s">
        <v>0</v>
      </c>
      <c r="I807" s="10">
        <v>81130</v>
      </c>
      <c r="J807" s="10">
        <v>244</v>
      </c>
      <c r="K807" s="1">
        <v>1282720</v>
      </c>
      <c r="L807" s="1">
        <v>1282720</v>
      </c>
      <c r="M807" s="1">
        <f>SUM(N807:R807)</f>
        <v>0</v>
      </c>
      <c r="N807" s="62">
        <v>0</v>
      </c>
      <c r="O807" s="45"/>
      <c r="P807" s="45"/>
      <c r="Q807" s="45"/>
      <c r="R807" s="45"/>
      <c r="S807" s="1">
        <f>L807+M807</f>
        <v>1282720</v>
      </c>
      <c r="T807" s="1">
        <v>464800</v>
      </c>
      <c r="U807" s="1"/>
      <c r="V807" s="1">
        <v>464800</v>
      </c>
      <c r="W807" s="1"/>
    </row>
    <row r="808" spans="1:23" ht="63.75" outlineLevel="4" x14ac:dyDescent="0.25">
      <c r="A808" s="19" t="s">
        <v>475</v>
      </c>
      <c r="B808" s="10"/>
      <c r="C808" s="10"/>
      <c r="D808" s="10"/>
      <c r="E808" s="18" t="s">
        <v>80</v>
      </c>
      <c r="F808" s="18" t="s">
        <v>90</v>
      </c>
      <c r="G808" s="18" t="s">
        <v>473</v>
      </c>
      <c r="H808" s="18"/>
      <c r="I808" s="10"/>
      <c r="J808" s="10"/>
      <c r="K808" s="8">
        <f t="shared" ref="K808:S808" si="828">K809+K817</f>
        <v>7186876</v>
      </c>
      <c r="L808" s="8">
        <f t="shared" si="828"/>
        <v>7186876</v>
      </c>
      <c r="M808" s="8">
        <f t="shared" si="828"/>
        <v>3699500</v>
      </c>
      <c r="N808" s="43">
        <f t="shared" si="828"/>
        <v>1500000</v>
      </c>
      <c r="O808" s="43">
        <f t="shared" si="828"/>
        <v>1599500</v>
      </c>
      <c r="P808" s="43">
        <f t="shared" si="828"/>
        <v>600000</v>
      </c>
      <c r="Q808" s="43">
        <f t="shared" si="828"/>
        <v>0</v>
      </c>
      <c r="R808" s="43">
        <f t="shared" si="828"/>
        <v>0</v>
      </c>
      <c r="S808" s="8">
        <f t="shared" si="828"/>
        <v>10886375.999999998</v>
      </c>
      <c r="T808" s="8">
        <f t="shared" ref="T808:V808" si="829">T809+T817</f>
        <v>0</v>
      </c>
      <c r="U808" s="8">
        <f t="shared" si="829"/>
        <v>0</v>
      </c>
      <c r="V808" s="8">
        <f t="shared" si="829"/>
        <v>0</v>
      </c>
      <c r="W808" s="8">
        <f t="shared" ref="W808" si="830">W809+W817</f>
        <v>0</v>
      </c>
    </row>
    <row r="809" spans="1:23" hidden="1" outlineLevel="4" x14ac:dyDescent="0.25">
      <c r="A809" s="19" t="s">
        <v>309</v>
      </c>
      <c r="B809" s="10"/>
      <c r="C809" s="10"/>
      <c r="D809" s="10"/>
      <c r="E809" s="18" t="s">
        <v>80</v>
      </c>
      <c r="F809" s="18" t="s">
        <v>90</v>
      </c>
      <c r="G809" s="18" t="s">
        <v>473</v>
      </c>
      <c r="H809" s="18" t="s">
        <v>0</v>
      </c>
      <c r="I809" s="10"/>
      <c r="J809" s="10"/>
      <c r="K809" s="8">
        <f t="shared" ref="K809:W809" si="831">K810</f>
        <v>1095025.03</v>
      </c>
      <c r="L809" s="8">
        <f t="shared" si="831"/>
        <v>1095025.03</v>
      </c>
      <c r="M809" s="8">
        <f t="shared" si="831"/>
        <v>0</v>
      </c>
      <c r="N809" s="43">
        <f t="shared" si="831"/>
        <v>0</v>
      </c>
      <c r="O809" s="43">
        <f t="shared" si="831"/>
        <v>0</v>
      </c>
      <c r="P809" s="43">
        <f t="shared" si="831"/>
        <v>0</v>
      </c>
      <c r="Q809" s="43">
        <f t="shared" si="831"/>
        <v>0</v>
      </c>
      <c r="R809" s="43">
        <f t="shared" si="831"/>
        <v>0</v>
      </c>
      <c r="S809" s="8">
        <f t="shared" si="831"/>
        <v>1095025.03</v>
      </c>
      <c r="T809" s="8">
        <f t="shared" ref="T809:V809" si="832">T810</f>
        <v>0</v>
      </c>
      <c r="U809" s="8">
        <f t="shared" si="831"/>
        <v>0</v>
      </c>
      <c r="V809" s="8">
        <f t="shared" si="832"/>
        <v>0</v>
      </c>
      <c r="W809" s="8">
        <f t="shared" si="831"/>
        <v>0</v>
      </c>
    </row>
    <row r="810" spans="1:23" ht="89.25" hidden="1" outlineLevel="4" x14ac:dyDescent="0.25">
      <c r="A810" s="19" t="s">
        <v>216</v>
      </c>
      <c r="B810" s="10"/>
      <c r="C810" s="10"/>
      <c r="D810" s="10"/>
      <c r="E810" s="18" t="s">
        <v>80</v>
      </c>
      <c r="F810" s="18" t="s">
        <v>90</v>
      </c>
      <c r="G810" s="18" t="s">
        <v>473</v>
      </c>
      <c r="H810" s="18" t="s">
        <v>0</v>
      </c>
      <c r="I810" s="10">
        <v>81180</v>
      </c>
      <c r="J810" s="10"/>
      <c r="K810" s="8">
        <f t="shared" ref="K810:S810" si="833">K811+K814</f>
        <v>1095025.03</v>
      </c>
      <c r="L810" s="8">
        <f t="shared" si="833"/>
        <v>1095025.03</v>
      </c>
      <c r="M810" s="8">
        <f t="shared" si="833"/>
        <v>0</v>
      </c>
      <c r="N810" s="43">
        <f t="shared" si="833"/>
        <v>0</v>
      </c>
      <c r="O810" s="43">
        <f t="shared" si="833"/>
        <v>0</v>
      </c>
      <c r="P810" s="43">
        <f t="shared" si="833"/>
        <v>0</v>
      </c>
      <c r="Q810" s="43">
        <f t="shared" si="833"/>
        <v>0</v>
      </c>
      <c r="R810" s="43">
        <f t="shared" si="833"/>
        <v>0</v>
      </c>
      <c r="S810" s="8">
        <f t="shared" si="833"/>
        <v>1095025.03</v>
      </c>
      <c r="T810" s="8">
        <f t="shared" ref="T810:V810" si="834">T811+T814</f>
        <v>0</v>
      </c>
      <c r="U810" s="8">
        <f t="shared" si="834"/>
        <v>0</v>
      </c>
      <c r="V810" s="8">
        <f t="shared" si="834"/>
        <v>0</v>
      </c>
      <c r="W810" s="8">
        <f t="shared" ref="W810" si="835">W811+W814</f>
        <v>0</v>
      </c>
    </row>
    <row r="811" spans="1:23" ht="38.25" hidden="1" outlineLevel="4" x14ac:dyDescent="0.25">
      <c r="A811" s="19" t="s">
        <v>164</v>
      </c>
      <c r="B811" s="10"/>
      <c r="C811" s="10"/>
      <c r="D811" s="10"/>
      <c r="E811" s="18" t="s">
        <v>80</v>
      </c>
      <c r="F811" s="18" t="s">
        <v>90</v>
      </c>
      <c r="G811" s="18" t="s">
        <v>473</v>
      </c>
      <c r="H811" s="18" t="s">
        <v>0</v>
      </c>
      <c r="I811" s="10">
        <v>81180</v>
      </c>
      <c r="J811" s="10">
        <v>200</v>
      </c>
      <c r="K811" s="8">
        <f t="shared" ref="K811:W812" si="836">K812</f>
        <v>307627.68</v>
      </c>
      <c r="L811" s="8">
        <f t="shared" si="836"/>
        <v>307627.68</v>
      </c>
      <c r="M811" s="8">
        <f t="shared" si="836"/>
        <v>0</v>
      </c>
      <c r="N811" s="43">
        <f t="shared" si="836"/>
        <v>0</v>
      </c>
      <c r="O811" s="43">
        <f t="shared" si="836"/>
        <v>0</v>
      </c>
      <c r="P811" s="43">
        <f t="shared" si="836"/>
        <v>0</v>
      </c>
      <c r="Q811" s="43">
        <f t="shared" si="836"/>
        <v>0</v>
      </c>
      <c r="R811" s="43">
        <f t="shared" si="836"/>
        <v>0</v>
      </c>
      <c r="S811" s="8">
        <f t="shared" si="836"/>
        <v>307627.68</v>
      </c>
      <c r="T811" s="8">
        <f t="shared" ref="T811:V812" si="837">T812</f>
        <v>0</v>
      </c>
      <c r="U811" s="8">
        <f t="shared" si="836"/>
        <v>0</v>
      </c>
      <c r="V811" s="8">
        <f t="shared" si="837"/>
        <v>0</v>
      </c>
      <c r="W811" s="8">
        <f t="shared" si="836"/>
        <v>0</v>
      </c>
    </row>
    <row r="812" spans="1:23" ht="51" hidden="1" outlineLevel="4" x14ac:dyDescent="0.25">
      <c r="A812" s="19" t="s">
        <v>165</v>
      </c>
      <c r="B812" s="10"/>
      <c r="C812" s="10"/>
      <c r="D812" s="10"/>
      <c r="E812" s="18" t="s">
        <v>80</v>
      </c>
      <c r="F812" s="18" t="s">
        <v>90</v>
      </c>
      <c r="G812" s="18" t="s">
        <v>473</v>
      </c>
      <c r="H812" s="18" t="s">
        <v>0</v>
      </c>
      <c r="I812" s="10">
        <v>81180</v>
      </c>
      <c r="J812" s="10">
        <v>240</v>
      </c>
      <c r="K812" s="8">
        <f t="shared" si="836"/>
        <v>307627.68</v>
      </c>
      <c r="L812" s="8">
        <f t="shared" si="836"/>
        <v>307627.68</v>
      </c>
      <c r="M812" s="8">
        <f t="shared" si="836"/>
        <v>0</v>
      </c>
      <c r="N812" s="43">
        <f t="shared" si="836"/>
        <v>0</v>
      </c>
      <c r="O812" s="43">
        <f t="shared" si="836"/>
        <v>0</v>
      </c>
      <c r="P812" s="43">
        <f t="shared" si="836"/>
        <v>0</v>
      </c>
      <c r="Q812" s="43">
        <f t="shared" si="836"/>
        <v>0</v>
      </c>
      <c r="R812" s="43">
        <f t="shared" si="836"/>
        <v>0</v>
      </c>
      <c r="S812" s="8">
        <f t="shared" si="836"/>
        <v>307627.68</v>
      </c>
      <c r="T812" s="8">
        <f t="shared" si="837"/>
        <v>0</v>
      </c>
      <c r="U812" s="8">
        <f t="shared" si="836"/>
        <v>0</v>
      </c>
      <c r="V812" s="8">
        <f t="shared" si="837"/>
        <v>0</v>
      </c>
      <c r="W812" s="8">
        <f t="shared" si="836"/>
        <v>0</v>
      </c>
    </row>
    <row r="813" spans="1:23" ht="25.5" hidden="1" outlineLevel="4" x14ac:dyDescent="0.25">
      <c r="A813" s="19" t="s">
        <v>166</v>
      </c>
      <c r="B813" s="10"/>
      <c r="C813" s="10"/>
      <c r="D813" s="10"/>
      <c r="E813" s="18" t="s">
        <v>80</v>
      </c>
      <c r="F813" s="18" t="s">
        <v>90</v>
      </c>
      <c r="G813" s="18" t="s">
        <v>473</v>
      </c>
      <c r="H813" s="18" t="s">
        <v>0</v>
      </c>
      <c r="I813" s="10">
        <v>81180</v>
      </c>
      <c r="J813" s="10">
        <v>244</v>
      </c>
      <c r="K813" s="1">
        <v>307627.68</v>
      </c>
      <c r="L813" s="1">
        <v>307627.68</v>
      </c>
      <c r="M813" s="8">
        <f>SUM(N813:R813)</f>
        <v>0</v>
      </c>
      <c r="N813" s="48">
        <v>0</v>
      </c>
      <c r="O813" s="62">
        <v>0</v>
      </c>
      <c r="P813" s="45"/>
      <c r="Q813" s="45"/>
      <c r="R813" s="45"/>
      <c r="S813" s="8">
        <f>L813+M813</f>
        <v>307627.68</v>
      </c>
      <c r="T813" s="1">
        <v>0</v>
      </c>
      <c r="U813" s="1"/>
      <c r="V813" s="1">
        <v>0</v>
      </c>
      <c r="W813" s="1"/>
    </row>
    <row r="814" spans="1:23" ht="38.25" hidden="1" outlineLevel="4" x14ac:dyDescent="0.25">
      <c r="A814" s="19" t="s">
        <v>208</v>
      </c>
      <c r="B814" s="10"/>
      <c r="C814" s="10"/>
      <c r="D814" s="10"/>
      <c r="E814" s="18" t="s">
        <v>80</v>
      </c>
      <c r="F814" s="18" t="s">
        <v>90</v>
      </c>
      <c r="G814" s="18" t="s">
        <v>473</v>
      </c>
      <c r="H814" s="18" t="s">
        <v>0</v>
      </c>
      <c r="I814" s="10">
        <v>81180</v>
      </c>
      <c r="J814" s="10">
        <v>600</v>
      </c>
      <c r="K814" s="8">
        <f t="shared" ref="K814:W815" si="838">K815</f>
        <v>787397.35</v>
      </c>
      <c r="L814" s="8">
        <f t="shared" si="838"/>
        <v>787397.35</v>
      </c>
      <c r="M814" s="8">
        <f t="shared" si="838"/>
        <v>0</v>
      </c>
      <c r="N814" s="43">
        <f t="shared" si="838"/>
        <v>0</v>
      </c>
      <c r="O814" s="43">
        <f t="shared" si="838"/>
        <v>0</v>
      </c>
      <c r="P814" s="43">
        <f t="shared" si="838"/>
        <v>0</v>
      </c>
      <c r="Q814" s="43">
        <f t="shared" si="838"/>
        <v>0</v>
      </c>
      <c r="R814" s="43">
        <f t="shared" si="838"/>
        <v>0</v>
      </c>
      <c r="S814" s="8">
        <f t="shared" si="838"/>
        <v>787397.35</v>
      </c>
      <c r="T814" s="8">
        <f t="shared" ref="T814:V815" si="839">T815</f>
        <v>0</v>
      </c>
      <c r="U814" s="8">
        <f t="shared" si="838"/>
        <v>0</v>
      </c>
      <c r="V814" s="8">
        <f t="shared" si="839"/>
        <v>0</v>
      </c>
      <c r="W814" s="8">
        <f t="shared" si="838"/>
        <v>0</v>
      </c>
    </row>
    <row r="815" spans="1:23" ht="25.5" hidden="1" outlineLevel="4" x14ac:dyDescent="0.25">
      <c r="A815" s="19" t="s">
        <v>209</v>
      </c>
      <c r="B815" s="10"/>
      <c r="C815" s="10"/>
      <c r="D815" s="10"/>
      <c r="E815" s="18" t="s">
        <v>80</v>
      </c>
      <c r="F815" s="18" t="s">
        <v>90</v>
      </c>
      <c r="G815" s="18" t="s">
        <v>473</v>
      </c>
      <c r="H815" s="18" t="s">
        <v>0</v>
      </c>
      <c r="I815" s="10">
        <v>81180</v>
      </c>
      <c r="J815" s="10">
        <v>610</v>
      </c>
      <c r="K815" s="8">
        <f t="shared" si="838"/>
        <v>787397.35</v>
      </c>
      <c r="L815" s="8">
        <f t="shared" si="838"/>
        <v>787397.35</v>
      </c>
      <c r="M815" s="8">
        <f t="shared" si="838"/>
        <v>0</v>
      </c>
      <c r="N815" s="43">
        <f t="shared" si="838"/>
        <v>0</v>
      </c>
      <c r="O815" s="43">
        <f t="shared" si="838"/>
        <v>0</v>
      </c>
      <c r="P815" s="43">
        <f t="shared" si="838"/>
        <v>0</v>
      </c>
      <c r="Q815" s="43">
        <f t="shared" si="838"/>
        <v>0</v>
      </c>
      <c r="R815" s="43">
        <f t="shared" si="838"/>
        <v>0</v>
      </c>
      <c r="S815" s="8">
        <f t="shared" si="838"/>
        <v>787397.35</v>
      </c>
      <c r="T815" s="8">
        <f t="shared" si="839"/>
        <v>0</v>
      </c>
      <c r="U815" s="8">
        <f t="shared" si="838"/>
        <v>0</v>
      </c>
      <c r="V815" s="8">
        <f t="shared" si="839"/>
        <v>0</v>
      </c>
      <c r="W815" s="8">
        <f t="shared" si="838"/>
        <v>0</v>
      </c>
    </row>
    <row r="816" spans="1:23" ht="25.5" hidden="1" outlineLevel="4" x14ac:dyDescent="0.25">
      <c r="A816" s="19" t="s">
        <v>218</v>
      </c>
      <c r="B816" s="10"/>
      <c r="C816" s="10"/>
      <c r="D816" s="10"/>
      <c r="E816" s="18" t="s">
        <v>80</v>
      </c>
      <c r="F816" s="18" t="s">
        <v>90</v>
      </c>
      <c r="G816" s="18" t="s">
        <v>473</v>
      </c>
      <c r="H816" s="18" t="s">
        <v>0</v>
      </c>
      <c r="I816" s="10">
        <v>81180</v>
      </c>
      <c r="J816" s="10">
        <v>612</v>
      </c>
      <c r="K816" s="8">
        <v>787397.35</v>
      </c>
      <c r="L816" s="8">
        <v>787397.35</v>
      </c>
      <c r="M816" s="8">
        <f>SUM(N816:R816)</f>
        <v>0</v>
      </c>
      <c r="N816" s="46">
        <v>0</v>
      </c>
      <c r="O816" s="43"/>
      <c r="P816" s="43"/>
      <c r="Q816" s="43"/>
      <c r="R816" s="43"/>
      <c r="S816" s="8">
        <f>L816+M816</f>
        <v>787397.35</v>
      </c>
      <c r="T816" s="8">
        <v>0</v>
      </c>
      <c r="U816" s="8"/>
      <c r="V816" s="8">
        <v>0</v>
      </c>
      <c r="W816" s="8"/>
    </row>
    <row r="817" spans="1:23" ht="25.5" outlineLevel="4" x14ac:dyDescent="0.25">
      <c r="A817" s="19" t="s">
        <v>350</v>
      </c>
      <c r="B817" s="10"/>
      <c r="C817" s="10"/>
      <c r="D817" s="10"/>
      <c r="E817" s="18" t="s">
        <v>80</v>
      </c>
      <c r="F817" s="18" t="s">
        <v>90</v>
      </c>
      <c r="G817" s="18" t="s">
        <v>473</v>
      </c>
      <c r="H817" s="18" t="s">
        <v>65</v>
      </c>
      <c r="I817" s="10"/>
      <c r="J817" s="10"/>
      <c r="K817" s="8">
        <f t="shared" ref="K817:W819" si="840">K818</f>
        <v>6091850.9699999997</v>
      </c>
      <c r="L817" s="8">
        <f t="shared" si="840"/>
        <v>6091850.9699999997</v>
      </c>
      <c r="M817" s="8">
        <f t="shared" si="840"/>
        <v>3699500</v>
      </c>
      <c r="N817" s="43">
        <f t="shared" si="840"/>
        <v>1500000</v>
      </c>
      <c r="O817" s="43">
        <f t="shared" si="840"/>
        <v>1599500</v>
      </c>
      <c r="P817" s="43">
        <f t="shared" si="840"/>
        <v>600000</v>
      </c>
      <c r="Q817" s="43">
        <f t="shared" si="840"/>
        <v>0</v>
      </c>
      <c r="R817" s="43">
        <f t="shared" si="840"/>
        <v>0</v>
      </c>
      <c r="S817" s="8">
        <f t="shared" si="840"/>
        <v>9791350.9699999988</v>
      </c>
      <c r="T817" s="8">
        <f t="shared" ref="T817:V819" si="841">T818</f>
        <v>0</v>
      </c>
      <c r="U817" s="8">
        <f t="shared" si="840"/>
        <v>0</v>
      </c>
      <c r="V817" s="8">
        <f t="shared" si="841"/>
        <v>0</v>
      </c>
      <c r="W817" s="8">
        <f t="shared" si="840"/>
        <v>0</v>
      </c>
    </row>
    <row r="818" spans="1:23" ht="38.25" outlineLevel="4" x14ac:dyDescent="0.25">
      <c r="A818" s="19" t="s">
        <v>208</v>
      </c>
      <c r="B818" s="10"/>
      <c r="C818" s="10"/>
      <c r="D818" s="10"/>
      <c r="E818" s="18" t="s">
        <v>80</v>
      </c>
      <c r="F818" s="18" t="s">
        <v>90</v>
      </c>
      <c r="G818" s="18" t="s">
        <v>473</v>
      </c>
      <c r="H818" s="18" t="s">
        <v>65</v>
      </c>
      <c r="I818" s="10">
        <v>81180</v>
      </c>
      <c r="J818" s="10">
        <v>600</v>
      </c>
      <c r="K818" s="8">
        <f t="shared" si="840"/>
        <v>6091850.9699999997</v>
      </c>
      <c r="L818" s="8">
        <f t="shared" si="840"/>
        <v>6091850.9699999997</v>
      </c>
      <c r="M818" s="8">
        <f t="shared" si="840"/>
        <v>3699500</v>
      </c>
      <c r="N818" s="43">
        <f t="shared" si="840"/>
        <v>1500000</v>
      </c>
      <c r="O818" s="43">
        <f t="shared" si="840"/>
        <v>1599500</v>
      </c>
      <c r="P818" s="43">
        <f t="shared" si="840"/>
        <v>600000</v>
      </c>
      <c r="Q818" s="43">
        <f t="shared" si="840"/>
        <v>0</v>
      </c>
      <c r="R818" s="43">
        <f t="shared" si="840"/>
        <v>0</v>
      </c>
      <c r="S818" s="8">
        <f t="shared" si="840"/>
        <v>9791350.9699999988</v>
      </c>
      <c r="T818" s="8">
        <f t="shared" si="841"/>
        <v>0</v>
      </c>
      <c r="U818" s="8">
        <f t="shared" si="840"/>
        <v>0</v>
      </c>
      <c r="V818" s="8">
        <f t="shared" si="841"/>
        <v>0</v>
      </c>
      <c r="W818" s="8">
        <f t="shared" si="840"/>
        <v>0</v>
      </c>
    </row>
    <row r="819" spans="1:23" ht="25.5" outlineLevel="4" x14ac:dyDescent="0.25">
      <c r="A819" s="19" t="s">
        <v>209</v>
      </c>
      <c r="B819" s="10"/>
      <c r="C819" s="10"/>
      <c r="D819" s="10"/>
      <c r="E819" s="18" t="s">
        <v>80</v>
      </c>
      <c r="F819" s="18" t="s">
        <v>90</v>
      </c>
      <c r="G819" s="18" t="s">
        <v>473</v>
      </c>
      <c r="H819" s="18" t="s">
        <v>65</v>
      </c>
      <c r="I819" s="10">
        <v>81180</v>
      </c>
      <c r="J819" s="10">
        <v>610</v>
      </c>
      <c r="K819" s="8">
        <f t="shared" si="840"/>
        <v>6091850.9699999997</v>
      </c>
      <c r="L819" s="8">
        <f t="shared" si="840"/>
        <v>6091850.9699999997</v>
      </c>
      <c r="M819" s="8">
        <f t="shared" si="840"/>
        <v>3699500</v>
      </c>
      <c r="N819" s="46">
        <f t="shared" si="840"/>
        <v>1500000</v>
      </c>
      <c r="O819" s="46">
        <f t="shared" si="840"/>
        <v>1599500</v>
      </c>
      <c r="P819" s="46">
        <f t="shared" si="840"/>
        <v>600000</v>
      </c>
      <c r="Q819" s="43">
        <f t="shared" si="840"/>
        <v>0</v>
      </c>
      <c r="R819" s="43">
        <f t="shared" si="840"/>
        <v>0</v>
      </c>
      <c r="S819" s="8">
        <f t="shared" si="840"/>
        <v>9791350.9699999988</v>
      </c>
      <c r="T819" s="8">
        <f t="shared" si="841"/>
        <v>0</v>
      </c>
      <c r="U819" s="8">
        <f t="shared" si="840"/>
        <v>0</v>
      </c>
      <c r="V819" s="8">
        <f t="shared" si="841"/>
        <v>0</v>
      </c>
      <c r="W819" s="8">
        <f t="shared" si="840"/>
        <v>0</v>
      </c>
    </row>
    <row r="820" spans="1:23" ht="25.5" outlineLevel="4" x14ac:dyDescent="0.25">
      <c r="A820" s="19" t="s">
        <v>218</v>
      </c>
      <c r="B820" s="10"/>
      <c r="C820" s="10"/>
      <c r="D820" s="10"/>
      <c r="E820" s="18" t="s">
        <v>80</v>
      </c>
      <c r="F820" s="18" t="s">
        <v>90</v>
      </c>
      <c r="G820" s="18" t="s">
        <v>473</v>
      </c>
      <c r="H820" s="18" t="s">
        <v>65</v>
      </c>
      <c r="I820" s="10">
        <v>81180</v>
      </c>
      <c r="J820" s="10">
        <v>612</v>
      </c>
      <c r="K820" s="8">
        <v>6091850.9699999997</v>
      </c>
      <c r="L820" s="8">
        <v>6091850.9699999997</v>
      </c>
      <c r="M820" s="8">
        <f>SUM(N820:R820)</f>
        <v>3699500</v>
      </c>
      <c r="N820" s="16">
        <v>1500000</v>
      </c>
      <c r="O820" s="16">
        <v>1599500</v>
      </c>
      <c r="P820" s="16">
        <v>600000</v>
      </c>
      <c r="Q820" s="43"/>
      <c r="R820" s="43"/>
      <c r="S820" s="8">
        <f>L820+M820</f>
        <v>9791350.9699999988</v>
      </c>
      <c r="T820" s="8">
        <v>0</v>
      </c>
      <c r="U820" s="8"/>
      <c r="V820" s="8">
        <v>0</v>
      </c>
      <c r="W820" s="8"/>
    </row>
    <row r="821" spans="1:23" hidden="1" outlineLevel="4" x14ac:dyDescent="0.25">
      <c r="A821" s="17" t="s">
        <v>445</v>
      </c>
      <c r="B821" s="10"/>
      <c r="C821" s="10"/>
      <c r="D821" s="10"/>
      <c r="E821" s="18" t="s">
        <v>86</v>
      </c>
      <c r="F821" s="18"/>
      <c r="G821" s="18"/>
      <c r="H821" s="18"/>
      <c r="I821" s="10"/>
      <c r="J821" s="10"/>
      <c r="K821" s="8">
        <f t="shared" ref="K821:V821" si="842">K822+K828+K834+K840</f>
        <v>0</v>
      </c>
      <c r="L821" s="8">
        <f t="shared" si="842"/>
        <v>0</v>
      </c>
      <c r="M821" s="8">
        <f t="shared" si="842"/>
        <v>0</v>
      </c>
      <c r="N821" s="43">
        <f t="shared" si="842"/>
        <v>0</v>
      </c>
      <c r="O821" s="43">
        <f t="shared" ref="O821:P821" si="843">O822+O828+O834+O840</f>
        <v>0</v>
      </c>
      <c r="P821" s="43">
        <f t="shared" si="843"/>
        <v>0</v>
      </c>
      <c r="Q821" s="43">
        <f t="shared" ref="Q821" si="844">Q822+Q828+Q834+Q840</f>
        <v>0</v>
      </c>
      <c r="R821" s="43">
        <f t="shared" si="842"/>
        <v>0</v>
      </c>
      <c r="S821" s="8">
        <f t="shared" si="842"/>
        <v>0</v>
      </c>
      <c r="T821" s="8">
        <f t="shared" si="842"/>
        <v>0</v>
      </c>
      <c r="U821" s="8">
        <f t="shared" ref="U821:W821" si="845">U822+U828+U834+U840</f>
        <v>0</v>
      </c>
      <c r="V821" s="8">
        <f t="shared" si="842"/>
        <v>0</v>
      </c>
      <c r="W821" s="8">
        <f t="shared" si="845"/>
        <v>0</v>
      </c>
    </row>
    <row r="822" spans="1:23" hidden="1" outlineLevel="4" x14ac:dyDescent="0.25">
      <c r="A822" s="17" t="s">
        <v>309</v>
      </c>
      <c r="B822" s="10"/>
      <c r="C822" s="10"/>
      <c r="D822" s="10"/>
      <c r="E822" s="18" t="s">
        <v>86</v>
      </c>
      <c r="F822" s="18" t="s">
        <v>88</v>
      </c>
      <c r="G822" s="18" t="s">
        <v>73</v>
      </c>
      <c r="H822" s="18" t="s">
        <v>0</v>
      </c>
      <c r="I822" s="10"/>
      <c r="J822" s="10"/>
      <c r="K822" s="8">
        <f t="shared" ref="K822:W824" si="846">K823</f>
        <v>0</v>
      </c>
      <c r="L822" s="8">
        <f t="shared" si="846"/>
        <v>0</v>
      </c>
      <c r="M822" s="8">
        <f t="shared" si="846"/>
        <v>0</v>
      </c>
      <c r="N822" s="43">
        <f t="shared" si="846"/>
        <v>0</v>
      </c>
      <c r="O822" s="43">
        <f t="shared" si="846"/>
        <v>0</v>
      </c>
      <c r="P822" s="43">
        <f t="shared" si="846"/>
        <v>0</v>
      </c>
      <c r="Q822" s="43">
        <f t="shared" si="846"/>
        <v>0</v>
      </c>
      <c r="R822" s="43">
        <f t="shared" si="846"/>
        <v>0</v>
      </c>
      <c r="S822" s="8">
        <f t="shared" si="846"/>
        <v>0</v>
      </c>
      <c r="T822" s="8">
        <f t="shared" si="846"/>
        <v>0</v>
      </c>
      <c r="U822" s="8">
        <f t="shared" si="846"/>
        <v>0</v>
      </c>
      <c r="V822" s="8">
        <f t="shared" si="846"/>
        <v>0</v>
      </c>
      <c r="W822" s="8">
        <f t="shared" si="846"/>
        <v>0</v>
      </c>
    </row>
    <row r="823" spans="1:23" ht="51" hidden="1" outlineLevel="4" x14ac:dyDescent="0.25">
      <c r="A823" s="17" t="s">
        <v>23</v>
      </c>
      <c r="B823" s="10"/>
      <c r="C823" s="10"/>
      <c r="D823" s="10"/>
      <c r="E823" s="18" t="s">
        <v>86</v>
      </c>
      <c r="F823" s="18" t="s">
        <v>88</v>
      </c>
      <c r="G823" s="18" t="s">
        <v>73</v>
      </c>
      <c r="H823" s="18" t="s">
        <v>0</v>
      </c>
      <c r="I823" s="10">
        <v>55490</v>
      </c>
      <c r="J823" s="10"/>
      <c r="K823" s="8">
        <f t="shared" si="846"/>
        <v>0</v>
      </c>
      <c r="L823" s="8">
        <f t="shared" si="846"/>
        <v>0</v>
      </c>
      <c r="M823" s="8">
        <f t="shared" si="846"/>
        <v>0</v>
      </c>
      <c r="N823" s="43">
        <f t="shared" si="846"/>
        <v>0</v>
      </c>
      <c r="O823" s="43">
        <f t="shared" si="846"/>
        <v>0</v>
      </c>
      <c r="P823" s="43">
        <f t="shared" si="846"/>
        <v>0</v>
      </c>
      <c r="Q823" s="43">
        <f t="shared" si="846"/>
        <v>0</v>
      </c>
      <c r="R823" s="43">
        <f t="shared" si="846"/>
        <v>0</v>
      </c>
      <c r="S823" s="8">
        <f t="shared" si="846"/>
        <v>0</v>
      </c>
      <c r="T823" s="8">
        <f t="shared" si="846"/>
        <v>0</v>
      </c>
      <c r="U823" s="8">
        <f t="shared" si="846"/>
        <v>0</v>
      </c>
      <c r="V823" s="8">
        <f t="shared" si="846"/>
        <v>0</v>
      </c>
      <c r="W823" s="8">
        <f t="shared" si="846"/>
        <v>0</v>
      </c>
    </row>
    <row r="824" spans="1:23" ht="89.25" hidden="1" outlineLevel="4" x14ac:dyDescent="0.25">
      <c r="A824" s="17" t="s">
        <v>1</v>
      </c>
      <c r="B824" s="10"/>
      <c r="C824" s="10"/>
      <c r="D824" s="10"/>
      <c r="E824" s="18" t="s">
        <v>86</v>
      </c>
      <c r="F824" s="18" t="s">
        <v>88</v>
      </c>
      <c r="G824" s="18" t="s">
        <v>73</v>
      </c>
      <c r="H824" s="18" t="s">
        <v>0</v>
      </c>
      <c r="I824" s="10">
        <v>55490</v>
      </c>
      <c r="J824" s="10">
        <v>100</v>
      </c>
      <c r="K824" s="8">
        <f t="shared" si="846"/>
        <v>0</v>
      </c>
      <c r="L824" s="8">
        <f t="shared" si="846"/>
        <v>0</v>
      </c>
      <c r="M824" s="8">
        <f t="shared" si="846"/>
        <v>0</v>
      </c>
      <c r="N824" s="43">
        <f t="shared" si="846"/>
        <v>0</v>
      </c>
      <c r="O824" s="43">
        <f t="shared" si="846"/>
        <v>0</v>
      </c>
      <c r="P824" s="43">
        <f t="shared" si="846"/>
        <v>0</v>
      </c>
      <c r="Q824" s="43">
        <f t="shared" si="846"/>
        <v>0</v>
      </c>
      <c r="R824" s="43">
        <f t="shared" si="846"/>
        <v>0</v>
      </c>
      <c r="S824" s="8">
        <f t="shared" si="846"/>
        <v>0</v>
      </c>
      <c r="T824" s="8">
        <f t="shared" si="846"/>
        <v>0</v>
      </c>
      <c r="U824" s="8">
        <f t="shared" si="846"/>
        <v>0</v>
      </c>
      <c r="V824" s="8">
        <f t="shared" si="846"/>
        <v>0</v>
      </c>
      <c r="W824" s="8">
        <f t="shared" si="846"/>
        <v>0</v>
      </c>
    </row>
    <row r="825" spans="1:23" ht="38.25" hidden="1" outlineLevel="4" x14ac:dyDescent="0.25">
      <c r="A825" s="17" t="s">
        <v>3</v>
      </c>
      <c r="B825" s="10"/>
      <c r="C825" s="10"/>
      <c r="D825" s="10"/>
      <c r="E825" s="18" t="s">
        <v>86</v>
      </c>
      <c r="F825" s="18" t="s">
        <v>88</v>
      </c>
      <c r="G825" s="18" t="s">
        <v>73</v>
      </c>
      <c r="H825" s="18" t="s">
        <v>0</v>
      </c>
      <c r="I825" s="10">
        <v>55490</v>
      </c>
      <c r="J825" s="10">
        <v>120</v>
      </c>
      <c r="K825" s="8">
        <f t="shared" ref="K825:V825" si="847">K826+K827</f>
        <v>0</v>
      </c>
      <c r="L825" s="8">
        <f t="shared" si="847"/>
        <v>0</v>
      </c>
      <c r="M825" s="8">
        <f t="shared" si="847"/>
        <v>0</v>
      </c>
      <c r="N825" s="43">
        <f t="shared" si="847"/>
        <v>0</v>
      </c>
      <c r="O825" s="43">
        <f t="shared" ref="O825:P825" si="848">O826+O827</f>
        <v>0</v>
      </c>
      <c r="P825" s="43">
        <f t="shared" si="848"/>
        <v>0</v>
      </c>
      <c r="Q825" s="43">
        <f t="shared" ref="Q825" si="849">Q826+Q827</f>
        <v>0</v>
      </c>
      <c r="R825" s="43">
        <f t="shared" si="847"/>
        <v>0</v>
      </c>
      <c r="S825" s="8">
        <f t="shared" si="847"/>
        <v>0</v>
      </c>
      <c r="T825" s="8">
        <f t="shared" si="847"/>
        <v>0</v>
      </c>
      <c r="U825" s="8">
        <f t="shared" ref="U825:W825" si="850">U826+U827</f>
        <v>0</v>
      </c>
      <c r="V825" s="8">
        <f t="shared" si="847"/>
        <v>0</v>
      </c>
      <c r="W825" s="8">
        <f t="shared" si="850"/>
        <v>0</v>
      </c>
    </row>
    <row r="826" spans="1:23" ht="38.25" hidden="1" outlineLevel="4" x14ac:dyDescent="0.25">
      <c r="A826" s="17" t="s">
        <v>5</v>
      </c>
      <c r="B826" s="10"/>
      <c r="C826" s="10"/>
      <c r="D826" s="10"/>
      <c r="E826" s="18" t="s">
        <v>86</v>
      </c>
      <c r="F826" s="18" t="s">
        <v>88</v>
      </c>
      <c r="G826" s="18" t="s">
        <v>73</v>
      </c>
      <c r="H826" s="18" t="s">
        <v>0</v>
      </c>
      <c r="I826" s="10">
        <v>55490</v>
      </c>
      <c r="J826" s="10">
        <v>121</v>
      </c>
      <c r="K826" s="8">
        <v>0</v>
      </c>
      <c r="L826" s="8">
        <v>0</v>
      </c>
      <c r="M826" s="8">
        <v>0</v>
      </c>
      <c r="N826" s="43">
        <v>0</v>
      </c>
      <c r="O826" s="43">
        <v>0</v>
      </c>
      <c r="P826" s="43">
        <v>0</v>
      </c>
      <c r="Q826" s="43">
        <v>0</v>
      </c>
      <c r="R826" s="43">
        <v>0</v>
      </c>
      <c r="S826" s="8">
        <v>0</v>
      </c>
      <c r="T826" s="8">
        <v>0</v>
      </c>
      <c r="U826" s="8">
        <v>0</v>
      </c>
      <c r="V826" s="8">
        <v>0</v>
      </c>
      <c r="W826" s="8">
        <v>0</v>
      </c>
    </row>
    <row r="827" spans="1:23" ht="63.75" hidden="1" outlineLevel="4" x14ac:dyDescent="0.25">
      <c r="A827" s="17" t="s">
        <v>9</v>
      </c>
      <c r="B827" s="10"/>
      <c r="C827" s="10"/>
      <c r="D827" s="10"/>
      <c r="E827" s="18" t="s">
        <v>86</v>
      </c>
      <c r="F827" s="18" t="s">
        <v>88</v>
      </c>
      <c r="G827" s="18" t="s">
        <v>73</v>
      </c>
      <c r="H827" s="18" t="s">
        <v>0</v>
      </c>
      <c r="I827" s="10">
        <v>55490</v>
      </c>
      <c r="J827" s="10">
        <v>129</v>
      </c>
      <c r="K827" s="8">
        <v>0</v>
      </c>
      <c r="L827" s="8">
        <v>0</v>
      </c>
      <c r="M827" s="8">
        <v>0</v>
      </c>
      <c r="N827" s="43">
        <v>0</v>
      </c>
      <c r="O827" s="43">
        <v>0</v>
      </c>
      <c r="P827" s="43">
        <v>0</v>
      </c>
      <c r="Q827" s="43">
        <v>0</v>
      </c>
      <c r="R827" s="43">
        <v>0</v>
      </c>
      <c r="S827" s="8">
        <v>0</v>
      </c>
      <c r="T827" s="8">
        <v>0</v>
      </c>
      <c r="U827" s="8">
        <v>0</v>
      </c>
      <c r="V827" s="8">
        <v>0</v>
      </c>
      <c r="W827" s="8">
        <v>0</v>
      </c>
    </row>
    <row r="828" spans="1:23" ht="25.5" hidden="1" outlineLevel="4" x14ac:dyDescent="0.25">
      <c r="A828" s="19" t="s">
        <v>347</v>
      </c>
      <c r="B828" s="10"/>
      <c r="C828" s="10"/>
      <c r="D828" s="10"/>
      <c r="E828" s="18" t="s">
        <v>86</v>
      </c>
      <c r="F828" s="18" t="s">
        <v>88</v>
      </c>
      <c r="G828" s="18" t="s">
        <v>73</v>
      </c>
      <c r="H828" s="18" t="s">
        <v>59</v>
      </c>
      <c r="I828" s="10"/>
      <c r="J828" s="10"/>
      <c r="K828" s="8">
        <f t="shared" ref="K828:W830" si="851">K829</f>
        <v>0</v>
      </c>
      <c r="L828" s="8">
        <f t="shared" si="851"/>
        <v>0</v>
      </c>
      <c r="M828" s="8">
        <f t="shared" si="851"/>
        <v>0</v>
      </c>
      <c r="N828" s="43">
        <f t="shared" si="851"/>
        <v>0</v>
      </c>
      <c r="O828" s="43">
        <f t="shared" si="851"/>
        <v>0</v>
      </c>
      <c r="P828" s="43">
        <f t="shared" si="851"/>
        <v>0</v>
      </c>
      <c r="Q828" s="43">
        <f t="shared" si="851"/>
        <v>0</v>
      </c>
      <c r="R828" s="43">
        <f t="shared" si="851"/>
        <v>0</v>
      </c>
      <c r="S828" s="8">
        <f t="shared" si="851"/>
        <v>0</v>
      </c>
      <c r="T828" s="8">
        <f t="shared" si="851"/>
        <v>0</v>
      </c>
      <c r="U828" s="8">
        <f t="shared" si="851"/>
        <v>0</v>
      </c>
      <c r="V828" s="8">
        <f t="shared" si="851"/>
        <v>0</v>
      </c>
      <c r="W828" s="8">
        <f t="shared" si="851"/>
        <v>0</v>
      </c>
    </row>
    <row r="829" spans="1:23" ht="51" hidden="1" outlineLevel="4" x14ac:dyDescent="0.25">
      <c r="A829" s="17" t="s">
        <v>23</v>
      </c>
      <c r="B829" s="10"/>
      <c r="C829" s="10"/>
      <c r="D829" s="10"/>
      <c r="E829" s="18" t="s">
        <v>86</v>
      </c>
      <c r="F829" s="18" t="s">
        <v>88</v>
      </c>
      <c r="G829" s="18" t="s">
        <v>73</v>
      </c>
      <c r="H829" s="18" t="s">
        <v>59</v>
      </c>
      <c r="I829" s="10">
        <v>55490</v>
      </c>
      <c r="J829" s="10"/>
      <c r="K829" s="8">
        <f t="shared" si="851"/>
        <v>0</v>
      </c>
      <c r="L829" s="8">
        <f t="shared" si="851"/>
        <v>0</v>
      </c>
      <c r="M829" s="8">
        <f t="shared" si="851"/>
        <v>0</v>
      </c>
      <c r="N829" s="43">
        <f t="shared" si="851"/>
        <v>0</v>
      </c>
      <c r="O829" s="43">
        <f t="shared" si="851"/>
        <v>0</v>
      </c>
      <c r="P829" s="43">
        <f t="shared" si="851"/>
        <v>0</v>
      </c>
      <c r="Q829" s="43">
        <f t="shared" si="851"/>
        <v>0</v>
      </c>
      <c r="R829" s="43">
        <f t="shared" si="851"/>
        <v>0</v>
      </c>
      <c r="S829" s="8">
        <f t="shared" si="851"/>
        <v>0</v>
      </c>
      <c r="T829" s="8">
        <f t="shared" si="851"/>
        <v>0</v>
      </c>
      <c r="U829" s="8">
        <f t="shared" si="851"/>
        <v>0</v>
      </c>
      <c r="V829" s="8">
        <f t="shared" si="851"/>
        <v>0</v>
      </c>
      <c r="W829" s="8">
        <f t="shared" si="851"/>
        <v>0</v>
      </c>
    </row>
    <row r="830" spans="1:23" ht="89.25" hidden="1" outlineLevel="4" x14ac:dyDescent="0.25">
      <c r="A830" s="17" t="s">
        <v>1</v>
      </c>
      <c r="B830" s="10"/>
      <c r="C830" s="10"/>
      <c r="D830" s="10"/>
      <c r="E830" s="18" t="s">
        <v>86</v>
      </c>
      <c r="F830" s="18" t="s">
        <v>88</v>
      </c>
      <c r="G830" s="18" t="s">
        <v>73</v>
      </c>
      <c r="H830" s="18" t="s">
        <v>59</v>
      </c>
      <c r="I830" s="10">
        <v>55490</v>
      </c>
      <c r="J830" s="10">
        <v>100</v>
      </c>
      <c r="K830" s="8">
        <f t="shared" si="851"/>
        <v>0</v>
      </c>
      <c r="L830" s="8">
        <f t="shared" si="851"/>
        <v>0</v>
      </c>
      <c r="M830" s="8">
        <f t="shared" si="851"/>
        <v>0</v>
      </c>
      <c r="N830" s="43">
        <f t="shared" si="851"/>
        <v>0</v>
      </c>
      <c r="O830" s="43">
        <f t="shared" si="851"/>
        <v>0</v>
      </c>
      <c r="P830" s="43">
        <f t="shared" si="851"/>
        <v>0</v>
      </c>
      <c r="Q830" s="43">
        <f t="shared" si="851"/>
        <v>0</v>
      </c>
      <c r="R830" s="43">
        <f t="shared" si="851"/>
        <v>0</v>
      </c>
      <c r="S830" s="8">
        <f t="shared" si="851"/>
        <v>0</v>
      </c>
      <c r="T830" s="8">
        <f t="shared" si="851"/>
        <v>0</v>
      </c>
      <c r="U830" s="8">
        <f t="shared" si="851"/>
        <v>0</v>
      </c>
      <c r="V830" s="8">
        <f t="shared" si="851"/>
        <v>0</v>
      </c>
      <c r="W830" s="8">
        <f t="shared" si="851"/>
        <v>0</v>
      </c>
    </row>
    <row r="831" spans="1:23" ht="38.25" hidden="1" outlineLevel="4" x14ac:dyDescent="0.25">
      <c r="A831" s="17" t="s">
        <v>3</v>
      </c>
      <c r="B831" s="10"/>
      <c r="C831" s="10"/>
      <c r="D831" s="10"/>
      <c r="E831" s="18" t="s">
        <v>86</v>
      </c>
      <c r="F831" s="18" t="s">
        <v>88</v>
      </c>
      <c r="G831" s="18" t="s">
        <v>73</v>
      </c>
      <c r="H831" s="18" t="s">
        <v>59</v>
      </c>
      <c r="I831" s="10">
        <v>55490</v>
      </c>
      <c r="J831" s="10">
        <v>120</v>
      </c>
      <c r="K831" s="8">
        <f t="shared" ref="K831:V831" si="852">K832+K833</f>
        <v>0</v>
      </c>
      <c r="L831" s="8">
        <f t="shared" si="852"/>
        <v>0</v>
      </c>
      <c r="M831" s="8">
        <f t="shared" si="852"/>
        <v>0</v>
      </c>
      <c r="N831" s="43">
        <f t="shared" si="852"/>
        <v>0</v>
      </c>
      <c r="O831" s="43">
        <f t="shared" ref="O831:P831" si="853">O832+O833</f>
        <v>0</v>
      </c>
      <c r="P831" s="43">
        <f t="shared" si="853"/>
        <v>0</v>
      </c>
      <c r="Q831" s="43">
        <f t="shared" ref="Q831" si="854">Q832+Q833</f>
        <v>0</v>
      </c>
      <c r="R831" s="43">
        <f t="shared" si="852"/>
        <v>0</v>
      </c>
      <c r="S831" s="8">
        <f t="shared" si="852"/>
        <v>0</v>
      </c>
      <c r="T831" s="8">
        <f t="shared" si="852"/>
        <v>0</v>
      </c>
      <c r="U831" s="8">
        <f t="shared" ref="U831:W831" si="855">U832+U833</f>
        <v>0</v>
      </c>
      <c r="V831" s="8">
        <f t="shared" si="852"/>
        <v>0</v>
      </c>
      <c r="W831" s="8">
        <f t="shared" si="855"/>
        <v>0</v>
      </c>
    </row>
    <row r="832" spans="1:23" ht="38.25" hidden="1" outlineLevel="4" x14ac:dyDescent="0.25">
      <c r="A832" s="17" t="s">
        <v>5</v>
      </c>
      <c r="B832" s="10"/>
      <c r="C832" s="10"/>
      <c r="D832" s="10"/>
      <c r="E832" s="18" t="s">
        <v>86</v>
      </c>
      <c r="F832" s="18" t="s">
        <v>88</v>
      </c>
      <c r="G832" s="18" t="s">
        <v>73</v>
      </c>
      <c r="H832" s="18" t="s">
        <v>59</v>
      </c>
      <c r="I832" s="10">
        <v>55490</v>
      </c>
      <c r="J832" s="10">
        <v>121</v>
      </c>
      <c r="K832" s="8">
        <v>0</v>
      </c>
      <c r="L832" s="8">
        <v>0</v>
      </c>
      <c r="M832" s="8">
        <v>0</v>
      </c>
      <c r="N832" s="43">
        <v>0</v>
      </c>
      <c r="O832" s="43">
        <v>0</v>
      </c>
      <c r="P832" s="43">
        <v>0</v>
      </c>
      <c r="Q832" s="43">
        <v>0</v>
      </c>
      <c r="R832" s="43">
        <v>0</v>
      </c>
      <c r="S832" s="8">
        <v>0</v>
      </c>
      <c r="T832" s="8">
        <v>0</v>
      </c>
      <c r="U832" s="8">
        <v>0</v>
      </c>
      <c r="V832" s="8">
        <v>0</v>
      </c>
      <c r="W832" s="8">
        <v>0</v>
      </c>
    </row>
    <row r="833" spans="1:23" ht="63.75" hidden="1" outlineLevel="4" x14ac:dyDescent="0.25">
      <c r="A833" s="17" t="s">
        <v>9</v>
      </c>
      <c r="B833" s="10"/>
      <c r="C833" s="10"/>
      <c r="D833" s="10"/>
      <c r="E833" s="18" t="s">
        <v>86</v>
      </c>
      <c r="F833" s="18" t="s">
        <v>88</v>
      </c>
      <c r="G833" s="18" t="s">
        <v>73</v>
      </c>
      <c r="H833" s="18" t="s">
        <v>59</v>
      </c>
      <c r="I833" s="10">
        <v>55490</v>
      </c>
      <c r="J833" s="10">
        <v>129</v>
      </c>
      <c r="K833" s="8">
        <v>0</v>
      </c>
      <c r="L833" s="8">
        <v>0</v>
      </c>
      <c r="M833" s="8">
        <v>0</v>
      </c>
      <c r="N833" s="43">
        <v>0</v>
      </c>
      <c r="O833" s="43">
        <v>0</v>
      </c>
      <c r="P833" s="43">
        <v>0</v>
      </c>
      <c r="Q833" s="43">
        <v>0</v>
      </c>
      <c r="R833" s="43">
        <v>0</v>
      </c>
      <c r="S833" s="8">
        <v>0</v>
      </c>
      <c r="T833" s="8">
        <v>0</v>
      </c>
      <c r="U833" s="8">
        <v>0</v>
      </c>
      <c r="V833" s="8">
        <v>0</v>
      </c>
      <c r="W833" s="8">
        <v>0</v>
      </c>
    </row>
    <row r="834" spans="1:23" ht="25.5" hidden="1" outlineLevel="4" x14ac:dyDescent="0.25">
      <c r="A834" s="19" t="s">
        <v>350</v>
      </c>
      <c r="B834" s="10"/>
      <c r="C834" s="10"/>
      <c r="D834" s="10"/>
      <c r="E834" s="18" t="s">
        <v>86</v>
      </c>
      <c r="F834" s="18" t="s">
        <v>88</v>
      </c>
      <c r="G834" s="18" t="s">
        <v>73</v>
      </c>
      <c r="H834" s="18" t="s">
        <v>65</v>
      </c>
      <c r="I834" s="10"/>
      <c r="J834" s="10"/>
      <c r="K834" s="8">
        <f t="shared" ref="K834:W836" si="856">K835</f>
        <v>0</v>
      </c>
      <c r="L834" s="8">
        <f t="shared" si="856"/>
        <v>0</v>
      </c>
      <c r="M834" s="8">
        <f t="shared" si="856"/>
        <v>0</v>
      </c>
      <c r="N834" s="43">
        <f t="shared" si="856"/>
        <v>0</v>
      </c>
      <c r="O834" s="43">
        <f t="shared" si="856"/>
        <v>0</v>
      </c>
      <c r="P834" s="43">
        <f t="shared" si="856"/>
        <v>0</v>
      </c>
      <c r="Q834" s="43">
        <f t="shared" si="856"/>
        <v>0</v>
      </c>
      <c r="R834" s="43">
        <f t="shared" si="856"/>
        <v>0</v>
      </c>
      <c r="S834" s="8">
        <f t="shared" si="856"/>
        <v>0</v>
      </c>
      <c r="T834" s="8">
        <f t="shared" si="856"/>
        <v>0</v>
      </c>
      <c r="U834" s="8">
        <f t="shared" si="856"/>
        <v>0</v>
      </c>
      <c r="V834" s="8">
        <f t="shared" si="856"/>
        <v>0</v>
      </c>
      <c r="W834" s="8">
        <f t="shared" si="856"/>
        <v>0</v>
      </c>
    </row>
    <row r="835" spans="1:23" ht="51" hidden="1" outlineLevel="4" x14ac:dyDescent="0.25">
      <c r="A835" s="17" t="s">
        <v>23</v>
      </c>
      <c r="B835" s="10"/>
      <c r="C835" s="10"/>
      <c r="D835" s="10"/>
      <c r="E835" s="18" t="s">
        <v>86</v>
      </c>
      <c r="F835" s="18" t="s">
        <v>88</v>
      </c>
      <c r="G835" s="18" t="s">
        <v>73</v>
      </c>
      <c r="H835" s="18" t="s">
        <v>65</v>
      </c>
      <c r="I835" s="10">
        <v>55490</v>
      </c>
      <c r="J835" s="10"/>
      <c r="K835" s="8">
        <f t="shared" si="856"/>
        <v>0</v>
      </c>
      <c r="L835" s="8">
        <f t="shared" si="856"/>
        <v>0</v>
      </c>
      <c r="M835" s="8">
        <f t="shared" si="856"/>
        <v>0</v>
      </c>
      <c r="N835" s="43">
        <f t="shared" si="856"/>
        <v>0</v>
      </c>
      <c r="O835" s="43">
        <f t="shared" si="856"/>
        <v>0</v>
      </c>
      <c r="P835" s="43">
        <f t="shared" si="856"/>
        <v>0</v>
      </c>
      <c r="Q835" s="43">
        <f t="shared" si="856"/>
        <v>0</v>
      </c>
      <c r="R835" s="43">
        <f t="shared" si="856"/>
        <v>0</v>
      </c>
      <c r="S835" s="8">
        <f t="shared" si="856"/>
        <v>0</v>
      </c>
      <c r="T835" s="8">
        <f t="shared" si="856"/>
        <v>0</v>
      </c>
      <c r="U835" s="8">
        <f t="shared" si="856"/>
        <v>0</v>
      </c>
      <c r="V835" s="8">
        <f t="shared" si="856"/>
        <v>0</v>
      </c>
      <c r="W835" s="8">
        <f t="shared" si="856"/>
        <v>0</v>
      </c>
    </row>
    <row r="836" spans="1:23" ht="89.25" hidden="1" outlineLevel="4" x14ac:dyDescent="0.25">
      <c r="A836" s="17" t="s">
        <v>1</v>
      </c>
      <c r="B836" s="10"/>
      <c r="C836" s="10"/>
      <c r="D836" s="10"/>
      <c r="E836" s="18" t="s">
        <v>86</v>
      </c>
      <c r="F836" s="18" t="s">
        <v>88</v>
      </c>
      <c r="G836" s="18" t="s">
        <v>73</v>
      </c>
      <c r="H836" s="18" t="s">
        <v>65</v>
      </c>
      <c r="I836" s="10">
        <v>55490</v>
      </c>
      <c r="J836" s="10">
        <v>100</v>
      </c>
      <c r="K836" s="8">
        <f t="shared" si="856"/>
        <v>0</v>
      </c>
      <c r="L836" s="8">
        <f t="shared" si="856"/>
        <v>0</v>
      </c>
      <c r="M836" s="8">
        <f t="shared" si="856"/>
        <v>0</v>
      </c>
      <c r="N836" s="43">
        <f t="shared" si="856"/>
        <v>0</v>
      </c>
      <c r="O836" s="43">
        <f t="shared" si="856"/>
        <v>0</v>
      </c>
      <c r="P836" s="43">
        <f t="shared" si="856"/>
        <v>0</v>
      </c>
      <c r="Q836" s="43">
        <f t="shared" si="856"/>
        <v>0</v>
      </c>
      <c r="R836" s="43">
        <f t="shared" si="856"/>
        <v>0</v>
      </c>
      <c r="S836" s="8">
        <f t="shared" si="856"/>
        <v>0</v>
      </c>
      <c r="T836" s="8">
        <f t="shared" si="856"/>
        <v>0</v>
      </c>
      <c r="U836" s="8">
        <f t="shared" si="856"/>
        <v>0</v>
      </c>
      <c r="V836" s="8">
        <f t="shared" si="856"/>
        <v>0</v>
      </c>
      <c r="W836" s="8">
        <f t="shared" si="856"/>
        <v>0</v>
      </c>
    </row>
    <row r="837" spans="1:23" ht="38.25" hidden="1" outlineLevel="4" x14ac:dyDescent="0.25">
      <c r="A837" s="17" t="s">
        <v>3</v>
      </c>
      <c r="B837" s="10"/>
      <c r="C837" s="10"/>
      <c r="D837" s="10"/>
      <c r="E837" s="18" t="s">
        <v>86</v>
      </c>
      <c r="F837" s="18" t="s">
        <v>88</v>
      </c>
      <c r="G837" s="18" t="s">
        <v>73</v>
      </c>
      <c r="H837" s="18" t="s">
        <v>65</v>
      </c>
      <c r="I837" s="10">
        <v>55490</v>
      </c>
      <c r="J837" s="10">
        <v>120</v>
      </c>
      <c r="K837" s="8">
        <f t="shared" ref="K837:V837" si="857">K838+K839</f>
        <v>0</v>
      </c>
      <c r="L837" s="8">
        <f t="shared" si="857"/>
        <v>0</v>
      </c>
      <c r="M837" s="8">
        <f t="shared" si="857"/>
        <v>0</v>
      </c>
      <c r="N837" s="43">
        <f t="shared" si="857"/>
        <v>0</v>
      </c>
      <c r="O837" s="43">
        <f t="shared" ref="O837:P837" si="858">O838+O839</f>
        <v>0</v>
      </c>
      <c r="P837" s="43">
        <f t="shared" si="858"/>
        <v>0</v>
      </c>
      <c r="Q837" s="43">
        <f t="shared" ref="Q837" si="859">Q838+Q839</f>
        <v>0</v>
      </c>
      <c r="R837" s="43">
        <f t="shared" si="857"/>
        <v>0</v>
      </c>
      <c r="S837" s="8">
        <f t="shared" si="857"/>
        <v>0</v>
      </c>
      <c r="T837" s="8">
        <f t="shared" si="857"/>
        <v>0</v>
      </c>
      <c r="U837" s="8">
        <f t="shared" ref="U837:W837" si="860">U838+U839</f>
        <v>0</v>
      </c>
      <c r="V837" s="8">
        <f t="shared" si="857"/>
        <v>0</v>
      </c>
      <c r="W837" s="8">
        <f t="shared" si="860"/>
        <v>0</v>
      </c>
    </row>
    <row r="838" spans="1:23" ht="38.25" hidden="1" outlineLevel="4" x14ac:dyDescent="0.25">
      <c r="A838" s="17" t="s">
        <v>5</v>
      </c>
      <c r="B838" s="10"/>
      <c r="C838" s="10"/>
      <c r="D838" s="10"/>
      <c r="E838" s="18" t="s">
        <v>86</v>
      </c>
      <c r="F838" s="18" t="s">
        <v>88</v>
      </c>
      <c r="G838" s="18" t="s">
        <v>73</v>
      </c>
      <c r="H838" s="18" t="s">
        <v>65</v>
      </c>
      <c r="I838" s="10">
        <v>55490</v>
      </c>
      <c r="J838" s="10">
        <v>121</v>
      </c>
      <c r="K838" s="8">
        <v>0</v>
      </c>
      <c r="L838" s="8">
        <v>0</v>
      </c>
      <c r="M838" s="8">
        <v>0</v>
      </c>
      <c r="N838" s="43">
        <v>0</v>
      </c>
      <c r="O838" s="43">
        <v>0</v>
      </c>
      <c r="P838" s="43">
        <v>0</v>
      </c>
      <c r="Q838" s="43">
        <v>0</v>
      </c>
      <c r="R838" s="43">
        <v>0</v>
      </c>
      <c r="S838" s="8">
        <v>0</v>
      </c>
      <c r="T838" s="8">
        <v>0</v>
      </c>
      <c r="U838" s="8">
        <v>0</v>
      </c>
      <c r="V838" s="8">
        <v>0</v>
      </c>
      <c r="W838" s="8">
        <v>0</v>
      </c>
    </row>
    <row r="839" spans="1:23" ht="63.75" hidden="1" outlineLevel="4" x14ac:dyDescent="0.25">
      <c r="A839" s="17" t="s">
        <v>9</v>
      </c>
      <c r="B839" s="10"/>
      <c r="C839" s="10"/>
      <c r="D839" s="10"/>
      <c r="E839" s="18" t="s">
        <v>86</v>
      </c>
      <c r="F839" s="18" t="s">
        <v>88</v>
      </c>
      <c r="G839" s="18" t="s">
        <v>73</v>
      </c>
      <c r="H839" s="18" t="s">
        <v>65</v>
      </c>
      <c r="I839" s="10">
        <v>55490</v>
      </c>
      <c r="J839" s="10">
        <v>129</v>
      </c>
      <c r="K839" s="8">
        <v>0</v>
      </c>
      <c r="L839" s="8">
        <v>0</v>
      </c>
      <c r="M839" s="8">
        <v>0</v>
      </c>
      <c r="N839" s="43">
        <v>0</v>
      </c>
      <c r="O839" s="43">
        <v>0</v>
      </c>
      <c r="P839" s="43">
        <v>0</v>
      </c>
      <c r="Q839" s="43">
        <v>0</v>
      </c>
      <c r="R839" s="43">
        <v>0</v>
      </c>
      <c r="S839" s="8">
        <v>0</v>
      </c>
      <c r="T839" s="8">
        <v>0</v>
      </c>
      <c r="U839" s="8">
        <v>0</v>
      </c>
      <c r="V839" s="8">
        <v>0</v>
      </c>
      <c r="W839" s="8">
        <v>0</v>
      </c>
    </row>
    <row r="840" spans="1:23" ht="25.5" hidden="1" outlineLevel="4" x14ac:dyDescent="0.25">
      <c r="A840" s="19" t="s">
        <v>351</v>
      </c>
      <c r="B840" s="10"/>
      <c r="C840" s="10"/>
      <c r="D840" s="10"/>
      <c r="E840" s="18" t="s">
        <v>86</v>
      </c>
      <c r="F840" s="18" t="s">
        <v>88</v>
      </c>
      <c r="G840" s="18" t="s">
        <v>73</v>
      </c>
      <c r="H840" s="18" t="s">
        <v>69</v>
      </c>
      <c r="I840" s="10"/>
      <c r="J840" s="10"/>
      <c r="K840" s="8">
        <f t="shared" ref="K840:W842" si="861">K841</f>
        <v>0</v>
      </c>
      <c r="L840" s="8">
        <f t="shared" si="861"/>
        <v>0</v>
      </c>
      <c r="M840" s="8">
        <f t="shared" si="861"/>
        <v>0</v>
      </c>
      <c r="N840" s="43">
        <f t="shared" si="861"/>
        <v>0</v>
      </c>
      <c r="O840" s="43">
        <f t="shared" si="861"/>
        <v>0</v>
      </c>
      <c r="P840" s="43">
        <f t="shared" si="861"/>
        <v>0</v>
      </c>
      <c r="Q840" s="43">
        <f t="shared" si="861"/>
        <v>0</v>
      </c>
      <c r="R840" s="43">
        <f t="shared" si="861"/>
        <v>0</v>
      </c>
      <c r="S840" s="8">
        <f t="shared" si="861"/>
        <v>0</v>
      </c>
      <c r="T840" s="8">
        <f t="shared" si="861"/>
        <v>0</v>
      </c>
      <c r="U840" s="8">
        <f t="shared" si="861"/>
        <v>0</v>
      </c>
      <c r="V840" s="8">
        <f t="shared" si="861"/>
        <v>0</v>
      </c>
      <c r="W840" s="8">
        <f t="shared" si="861"/>
        <v>0</v>
      </c>
    </row>
    <row r="841" spans="1:23" ht="51" hidden="1" outlineLevel="4" x14ac:dyDescent="0.25">
      <c r="A841" s="17" t="s">
        <v>23</v>
      </c>
      <c r="B841" s="10"/>
      <c r="C841" s="10"/>
      <c r="D841" s="10"/>
      <c r="E841" s="18" t="s">
        <v>86</v>
      </c>
      <c r="F841" s="18" t="s">
        <v>88</v>
      </c>
      <c r="G841" s="18" t="s">
        <v>73</v>
      </c>
      <c r="H841" s="18" t="s">
        <v>69</v>
      </c>
      <c r="I841" s="10">
        <v>55490</v>
      </c>
      <c r="J841" s="10"/>
      <c r="K841" s="8">
        <f t="shared" si="861"/>
        <v>0</v>
      </c>
      <c r="L841" s="8">
        <f t="shared" si="861"/>
        <v>0</v>
      </c>
      <c r="M841" s="8">
        <f t="shared" si="861"/>
        <v>0</v>
      </c>
      <c r="N841" s="43">
        <f t="shared" si="861"/>
        <v>0</v>
      </c>
      <c r="O841" s="43">
        <f t="shared" si="861"/>
        <v>0</v>
      </c>
      <c r="P841" s="43">
        <f t="shared" si="861"/>
        <v>0</v>
      </c>
      <c r="Q841" s="43">
        <f t="shared" si="861"/>
        <v>0</v>
      </c>
      <c r="R841" s="43">
        <f t="shared" si="861"/>
        <v>0</v>
      </c>
      <c r="S841" s="8">
        <f t="shared" si="861"/>
        <v>0</v>
      </c>
      <c r="T841" s="8">
        <f t="shared" si="861"/>
        <v>0</v>
      </c>
      <c r="U841" s="8">
        <f t="shared" si="861"/>
        <v>0</v>
      </c>
      <c r="V841" s="8">
        <f t="shared" si="861"/>
        <v>0</v>
      </c>
      <c r="W841" s="8">
        <f t="shared" si="861"/>
        <v>0</v>
      </c>
    </row>
    <row r="842" spans="1:23" ht="89.25" hidden="1" outlineLevel="4" x14ac:dyDescent="0.25">
      <c r="A842" s="17" t="s">
        <v>1</v>
      </c>
      <c r="B842" s="10"/>
      <c r="C842" s="10"/>
      <c r="D842" s="10"/>
      <c r="E842" s="18" t="s">
        <v>86</v>
      </c>
      <c r="F842" s="18" t="s">
        <v>88</v>
      </c>
      <c r="G842" s="18" t="s">
        <v>73</v>
      </c>
      <c r="H842" s="18" t="s">
        <v>69</v>
      </c>
      <c r="I842" s="10">
        <v>55490</v>
      </c>
      <c r="J842" s="10">
        <v>100</v>
      </c>
      <c r="K842" s="8">
        <f t="shared" si="861"/>
        <v>0</v>
      </c>
      <c r="L842" s="8">
        <f t="shared" si="861"/>
        <v>0</v>
      </c>
      <c r="M842" s="8">
        <f t="shared" si="861"/>
        <v>0</v>
      </c>
      <c r="N842" s="43">
        <f t="shared" si="861"/>
        <v>0</v>
      </c>
      <c r="O842" s="43">
        <f t="shared" si="861"/>
        <v>0</v>
      </c>
      <c r="P842" s="43">
        <f t="shared" si="861"/>
        <v>0</v>
      </c>
      <c r="Q842" s="43">
        <f t="shared" si="861"/>
        <v>0</v>
      </c>
      <c r="R842" s="43">
        <f t="shared" si="861"/>
        <v>0</v>
      </c>
      <c r="S842" s="8">
        <f t="shared" si="861"/>
        <v>0</v>
      </c>
      <c r="T842" s="8">
        <f t="shared" si="861"/>
        <v>0</v>
      </c>
      <c r="U842" s="8">
        <f t="shared" si="861"/>
        <v>0</v>
      </c>
      <c r="V842" s="8">
        <f t="shared" si="861"/>
        <v>0</v>
      </c>
      <c r="W842" s="8">
        <f t="shared" si="861"/>
        <v>0</v>
      </c>
    </row>
    <row r="843" spans="1:23" ht="38.25" hidden="1" outlineLevel="4" x14ac:dyDescent="0.25">
      <c r="A843" s="17" t="s">
        <v>3</v>
      </c>
      <c r="B843" s="10"/>
      <c r="C843" s="10"/>
      <c r="D843" s="10"/>
      <c r="E843" s="18" t="s">
        <v>86</v>
      </c>
      <c r="F843" s="18" t="s">
        <v>88</v>
      </c>
      <c r="G843" s="18" t="s">
        <v>73</v>
      </c>
      <c r="H843" s="18" t="s">
        <v>69</v>
      </c>
      <c r="I843" s="10">
        <v>55490</v>
      </c>
      <c r="J843" s="10">
        <v>120</v>
      </c>
      <c r="K843" s="8">
        <f t="shared" ref="K843:V843" si="862">K844+K845</f>
        <v>0</v>
      </c>
      <c r="L843" s="8">
        <f t="shared" si="862"/>
        <v>0</v>
      </c>
      <c r="M843" s="8">
        <f t="shared" si="862"/>
        <v>0</v>
      </c>
      <c r="N843" s="43">
        <f t="shared" si="862"/>
        <v>0</v>
      </c>
      <c r="O843" s="43">
        <f t="shared" ref="O843:P843" si="863">O844+O845</f>
        <v>0</v>
      </c>
      <c r="P843" s="43">
        <f t="shared" si="863"/>
        <v>0</v>
      </c>
      <c r="Q843" s="43">
        <f t="shared" ref="Q843" si="864">Q844+Q845</f>
        <v>0</v>
      </c>
      <c r="R843" s="43">
        <f t="shared" si="862"/>
        <v>0</v>
      </c>
      <c r="S843" s="8">
        <f t="shared" si="862"/>
        <v>0</v>
      </c>
      <c r="T843" s="8">
        <f t="shared" si="862"/>
        <v>0</v>
      </c>
      <c r="U843" s="8">
        <f t="shared" ref="U843:W843" si="865">U844+U845</f>
        <v>0</v>
      </c>
      <c r="V843" s="8">
        <f t="shared" si="862"/>
        <v>0</v>
      </c>
      <c r="W843" s="8">
        <f t="shared" si="865"/>
        <v>0</v>
      </c>
    </row>
    <row r="844" spans="1:23" ht="38.25" hidden="1" outlineLevel="4" x14ac:dyDescent="0.25">
      <c r="A844" s="17" t="s">
        <v>5</v>
      </c>
      <c r="B844" s="10"/>
      <c r="C844" s="10"/>
      <c r="D844" s="10"/>
      <c r="E844" s="18" t="s">
        <v>86</v>
      </c>
      <c r="F844" s="18" t="s">
        <v>88</v>
      </c>
      <c r="G844" s="18" t="s">
        <v>73</v>
      </c>
      <c r="H844" s="18" t="s">
        <v>69</v>
      </c>
      <c r="I844" s="10">
        <v>55490</v>
      </c>
      <c r="J844" s="10">
        <v>121</v>
      </c>
      <c r="K844" s="8">
        <v>0</v>
      </c>
      <c r="L844" s="8">
        <v>0</v>
      </c>
      <c r="M844" s="8">
        <v>0</v>
      </c>
      <c r="N844" s="43">
        <v>0</v>
      </c>
      <c r="O844" s="43">
        <v>0</v>
      </c>
      <c r="P844" s="43">
        <v>0</v>
      </c>
      <c r="Q844" s="43">
        <v>0</v>
      </c>
      <c r="R844" s="43">
        <v>0</v>
      </c>
      <c r="S844" s="8">
        <v>0</v>
      </c>
      <c r="T844" s="8">
        <v>0</v>
      </c>
      <c r="U844" s="8">
        <v>0</v>
      </c>
      <c r="V844" s="8">
        <v>0</v>
      </c>
      <c r="W844" s="8">
        <v>0</v>
      </c>
    </row>
    <row r="845" spans="1:23" ht="63.75" hidden="1" outlineLevel="4" x14ac:dyDescent="0.25">
      <c r="A845" s="17" t="s">
        <v>9</v>
      </c>
      <c r="B845" s="10"/>
      <c r="C845" s="10"/>
      <c r="D845" s="10"/>
      <c r="E845" s="18" t="s">
        <v>86</v>
      </c>
      <c r="F845" s="18" t="s">
        <v>88</v>
      </c>
      <c r="G845" s="18" t="s">
        <v>73</v>
      </c>
      <c r="H845" s="18" t="s">
        <v>69</v>
      </c>
      <c r="I845" s="10">
        <v>55490</v>
      </c>
      <c r="J845" s="10">
        <v>129</v>
      </c>
      <c r="K845" s="8">
        <v>0</v>
      </c>
      <c r="L845" s="8">
        <v>0</v>
      </c>
      <c r="M845" s="8">
        <v>0</v>
      </c>
      <c r="N845" s="43">
        <v>0</v>
      </c>
      <c r="O845" s="43">
        <v>0</v>
      </c>
      <c r="P845" s="43">
        <v>0</v>
      </c>
      <c r="Q845" s="43">
        <v>0</v>
      </c>
      <c r="R845" s="43">
        <v>0</v>
      </c>
      <c r="S845" s="8">
        <v>0</v>
      </c>
      <c r="T845" s="8">
        <v>0</v>
      </c>
      <c r="U845" s="8">
        <v>0</v>
      </c>
      <c r="V845" s="8">
        <v>0</v>
      </c>
      <c r="W845" s="8">
        <v>0</v>
      </c>
    </row>
    <row r="846" spans="1:23" outlineLevel="4" x14ac:dyDescent="0.25">
      <c r="A846" s="17" t="s">
        <v>445</v>
      </c>
      <c r="B846" s="10"/>
      <c r="C846" s="10"/>
      <c r="D846" s="10"/>
      <c r="E846" s="18" t="s">
        <v>87</v>
      </c>
      <c r="F846" s="18"/>
      <c r="G846" s="18"/>
      <c r="H846" s="18"/>
      <c r="I846" s="10"/>
      <c r="J846" s="10"/>
      <c r="K846" s="8">
        <f t="shared" ref="K846:V846" si="866">K847+K854+K859+K869+K876+K889+K893</f>
        <v>8521164.5199999996</v>
      </c>
      <c r="L846" s="8">
        <f t="shared" ref="L846:R846" si="867">L847+L854+L859+L869+L876+L889+L893</f>
        <v>8521164.5199999996</v>
      </c>
      <c r="M846" s="8">
        <f t="shared" si="867"/>
        <v>5000000</v>
      </c>
      <c r="N846" s="43">
        <f t="shared" si="867"/>
        <v>5080000</v>
      </c>
      <c r="O846" s="43">
        <f t="shared" ref="O846:P846" si="868">O847+O854+O859+O869+O876+O889+O893</f>
        <v>-80000</v>
      </c>
      <c r="P846" s="43">
        <f t="shared" si="868"/>
        <v>0</v>
      </c>
      <c r="Q846" s="43">
        <f t="shared" ref="Q846" si="869">Q847+Q854+Q859+Q869+Q876+Q889+Q893</f>
        <v>0</v>
      </c>
      <c r="R846" s="43">
        <f t="shared" si="867"/>
        <v>0</v>
      </c>
      <c r="S846" s="8">
        <f t="shared" ref="S846" si="870">S847+S854+S859+S869+S876+S889+S893</f>
        <v>13521164.52</v>
      </c>
      <c r="T846" s="8">
        <f t="shared" si="866"/>
        <v>22766195.59</v>
      </c>
      <c r="U846" s="8">
        <f t="shared" si="866"/>
        <v>0</v>
      </c>
      <c r="V846" s="8">
        <f t="shared" si="866"/>
        <v>37545394.879999995</v>
      </c>
      <c r="W846" s="8">
        <f t="shared" ref="W846" si="871">W847+W854+W859+W869+W876+W889+W893</f>
        <v>0</v>
      </c>
    </row>
    <row r="847" spans="1:23" ht="25.5" hidden="1" outlineLevel="4" x14ac:dyDescent="0.25">
      <c r="A847" s="19" t="s">
        <v>349</v>
      </c>
      <c r="B847" s="10" t="s">
        <v>64</v>
      </c>
      <c r="C847" s="10" t="s">
        <v>182</v>
      </c>
      <c r="D847" s="10" t="s">
        <v>139</v>
      </c>
      <c r="E847" s="18" t="s">
        <v>87</v>
      </c>
      <c r="F847" s="18" t="s">
        <v>88</v>
      </c>
      <c r="G847" s="18" t="s">
        <v>73</v>
      </c>
      <c r="H847" s="18" t="s">
        <v>64</v>
      </c>
      <c r="I847" s="9"/>
      <c r="J847" s="9"/>
      <c r="K847" s="8">
        <f t="shared" ref="K847:W849" si="872">K848</f>
        <v>2375402.38</v>
      </c>
      <c r="L847" s="8">
        <f t="shared" si="872"/>
        <v>2375402.38</v>
      </c>
      <c r="M847" s="8">
        <f t="shared" si="872"/>
        <v>0</v>
      </c>
      <c r="N847" s="43">
        <f t="shared" si="872"/>
        <v>0</v>
      </c>
      <c r="O847" s="43">
        <f t="shared" si="872"/>
        <v>0</v>
      </c>
      <c r="P847" s="43">
        <f t="shared" si="872"/>
        <v>0</v>
      </c>
      <c r="Q847" s="43">
        <f t="shared" si="872"/>
        <v>0</v>
      </c>
      <c r="R847" s="43">
        <f t="shared" si="872"/>
        <v>0</v>
      </c>
      <c r="S847" s="8">
        <f t="shared" si="872"/>
        <v>2375402.38</v>
      </c>
      <c r="T847" s="8">
        <f t="shared" si="872"/>
        <v>2490016.08</v>
      </c>
      <c r="U847" s="8">
        <f t="shared" si="872"/>
        <v>0</v>
      </c>
      <c r="V847" s="8">
        <f t="shared" si="872"/>
        <v>2584356.9299999997</v>
      </c>
      <c r="W847" s="8">
        <f t="shared" si="872"/>
        <v>0</v>
      </c>
    </row>
    <row r="848" spans="1:23" ht="38.25" hidden="1" outlineLevel="4" x14ac:dyDescent="0.25">
      <c r="A848" s="19" t="s">
        <v>183</v>
      </c>
      <c r="B848" s="10" t="s">
        <v>64</v>
      </c>
      <c r="C848" s="10" t="s">
        <v>184</v>
      </c>
      <c r="D848" s="10" t="s">
        <v>139</v>
      </c>
      <c r="E848" s="18" t="s">
        <v>87</v>
      </c>
      <c r="F848" s="18" t="s">
        <v>88</v>
      </c>
      <c r="G848" s="18" t="s">
        <v>73</v>
      </c>
      <c r="H848" s="18" t="s">
        <v>64</v>
      </c>
      <c r="I848" s="10">
        <v>80030</v>
      </c>
      <c r="J848" s="10"/>
      <c r="K848" s="8">
        <f t="shared" si="872"/>
        <v>2375402.38</v>
      </c>
      <c r="L848" s="8">
        <f t="shared" si="872"/>
        <v>2375402.38</v>
      </c>
      <c r="M848" s="8">
        <f t="shared" si="872"/>
        <v>0</v>
      </c>
      <c r="N848" s="43">
        <f t="shared" si="872"/>
        <v>0</v>
      </c>
      <c r="O848" s="43">
        <f t="shared" si="872"/>
        <v>0</v>
      </c>
      <c r="P848" s="43">
        <f t="shared" si="872"/>
        <v>0</v>
      </c>
      <c r="Q848" s="43">
        <f t="shared" si="872"/>
        <v>0</v>
      </c>
      <c r="R848" s="43">
        <f t="shared" si="872"/>
        <v>0</v>
      </c>
      <c r="S848" s="8">
        <f t="shared" si="872"/>
        <v>2375402.38</v>
      </c>
      <c r="T848" s="8">
        <f t="shared" si="872"/>
        <v>2490016.08</v>
      </c>
      <c r="U848" s="8">
        <f t="shared" si="872"/>
        <v>0</v>
      </c>
      <c r="V848" s="8">
        <f t="shared" si="872"/>
        <v>2584356.9299999997</v>
      </c>
      <c r="W848" s="8">
        <f t="shared" si="872"/>
        <v>0</v>
      </c>
    </row>
    <row r="849" spans="1:23" ht="89.25" hidden="1" outlineLevel="4" x14ac:dyDescent="0.25">
      <c r="A849" s="19" t="s">
        <v>185</v>
      </c>
      <c r="B849" s="10" t="s">
        <v>64</v>
      </c>
      <c r="C849" s="10" t="s">
        <v>184</v>
      </c>
      <c r="D849" s="10" t="s">
        <v>2</v>
      </c>
      <c r="E849" s="18" t="s">
        <v>87</v>
      </c>
      <c r="F849" s="18" t="s">
        <v>88</v>
      </c>
      <c r="G849" s="18" t="s">
        <v>73</v>
      </c>
      <c r="H849" s="18" t="s">
        <v>64</v>
      </c>
      <c r="I849" s="10">
        <v>80030</v>
      </c>
      <c r="J849" s="10" t="s">
        <v>2</v>
      </c>
      <c r="K849" s="8">
        <f t="shared" si="872"/>
        <v>2375402.38</v>
      </c>
      <c r="L849" s="8">
        <f t="shared" si="872"/>
        <v>2375402.38</v>
      </c>
      <c r="M849" s="8">
        <f t="shared" si="872"/>
        <v>0</v>
      </c>
      <c r="N849" s="43">
        <f t="shared" si="872"/>
        <v>0</v>
      </c>
      <c r="O849" s="43">
        <f t="shared" si="872"/>
        <v>0</v>
      </c>
      <c r="P849" s="43">
        <f t="shared" si="872"/>
        <v>0</v>
      </c>
      <c r="Q849" s="43">
        <f t="shared" si="872"/>
        <v>0</v>
      </c>
      <c r="R849" s="43">
        <f t="shared" si="872"/>
        <v>0</v>
      </c>
      <c r="S849" s="8">
        <f t="shared" si="872"/>
        <v>2375402.38</v>
      </c>
      <c r="T849" s="8">
        <f t="shared" si="872"/>
        <v>2490016.08</v>
      </c>
      <c r="U849" s="8">
        <f t="shared" si="872"/>
        <v>0</v>
      </c>
      <c r="V849" s="8">
        <f t="shared" si="872"/>
        <v>2584356.9299999997</v>
      </c>
      <c r="W849" s="8">
        <f t="shared" si="872"/>
        <v>0</v>
      </c>
    </row>
    <row r="850" spans="1:23" ht="38.25" hidden="1" outlineLevel="4" x14ac:dyDescent="0.25">
      <c r="A850" s="19" t="s">
        <v>186</v>
      </c>
      <c r="B850" s="10" t="s">
        <v>64</v>
      </c>
      <c r="C850" s="10" t="s">
        <v>184</v>
      </c>
      <c r="D850" s="10" t="s">
        <v>4</v>
      </c>
      <c r="E850" s="18" t="s">
        <v>87</v>
      </c>
      <c r="F850" s="18" t="s">
        <v>88</v>
      </c>
      <c r="G850" s="18" t="s">
        <v>73</v>
      </c>
      <c r="H850" s="18" t="s">
        <v>64</v>
      </c>
      <c r="I850" s="10">
        <v>80030</v>
      </c>
      <c r="J850" s="10" t="s">
        <v>4</v>
      </c>
      <c r="K850" s="8">
        <f t="shared" ref="K850:V850" si="873">K851+K852+K853</f>
        <v>2375402.38</v>
      </c>
      <c r="L850" s="8">
        <f t="shared" ref="L850:R850" si="874">L851+L852+L853</f>
        <v>2375402.38</v>
      </c>
      <c r="M850" s="8">
        <f t="shared" si="874"/>
        <v>0</v>
      </c>
      <c r="N850" s="43">
        <f t="shared" si="874"/>
        <v>0</v>
      </c>
      <c r="O850" s="43">
        <f t="shared" ref="O850:P850" si="875">O851+O852+O853</f>
        <v>0</v>
      </c>
      <c r="P850" s="43">
        <f t="shared" si="875"/>
        <v>0</v>
      </c>
      <c r="Q850" s="43">
        <f t="shared" ref="Q850" si="876">Q851+Q852+Q853</f>
        <v>0</v>
      </c>
      <c r="R850" s="43">
        <f t="shared" si="874"/>
        <v>0</v>
      </c>
      <c r="S850" s="8">
        <f t="shared" ref="S850" si="877">S851+S852+S853</f>
        <v>2375402.38</v>
      </c>
      <c r="T850" s="8">
        <f t="shared" si="873"/>
        <v>2490016.08</v>
      </c>
      <c r="U850" s="8">
        <f t="shared" si="873"/>
        <v>0</v>
      </c>
      <c r="V850" s="8">
        <f t="shared" si="873"/>
        <v>2584356.9299999997</v>
      </c>
      <c r="W850" s="8">
        <f t="shared" ref="W850" si="878">W851+W852+W853</f>
        <v>0</v>
      </c>
    </row>
    <row r="851" spans="1:23" ht="38.25" hidden="1" outlineLevel="4" x14ac:dyDescent="0.25">
      <c r="A851" s="19" t="s">
        <v>187</v>
      </c>
      <c r="B851" s="10" t="s">
        <v>64</v>
      </c>
      <c r="C851" s="10" t="s">
        <v>184</v>
      </c>
      <c r="D851" s="10" t="s">
        <v>6</v>
      </c>
      <c r="E851" s="18" t="s">
        <v>87</v>
      </c>
      <c r="F851" s="18" t="s">
        <v>88</v>
      </c>
      <c r="G851" s="18" t="s">
        <v>73</v>
      </c>
      <c r="H851" s="18" t="s">
        <v>64</v>
      </c>
      <c r="I851" s="10">
        <v>80030</v>
      </c>
      <c r="J851" s="10" t="s">
        <v>6</v>
      </c>
      <c r="K851" s="1">
        <v>1721663.79</v>
      </c>
      <c r="L851" s="1">
        <v>1721663.79</v>
      </c>
      <c r="M851" s="1"/>
      <c r="N851" s="45"/>
      <c r="O851" s="45"/>
      <c r="P851" s="45"/>
      <c r="Q851" s="45"/>
      <c r="R851" s="45"/>
      <c r="S851" s="1">
        <v>1721663.79</v>
      </c>
      <c r="T851" s="1">
        <v>1809692.75</v>
      </c>
      <c r="U851" s="1"/>
      <c r="V851" s="1">
        <v>1882151.16</v>
      </c>
      <c r="W851" s="1"/>
    </row>
    <row r="852" spans="1:23" ht="51" hidden="1" outlineLevel="4" x14ac:dyDescent="0.25">
      <c r="A852" s="19" t="s">
        <v>188</v>
      </c>
      <c r="B852" s="10" t="s">
        <v>64</v>
      </c>
      <c r="C852" s="10" t="s">
        <v>184</v>
      </c>
      <c r="D852" s="10" t="s">
        <v>8</v>
      </c>
      <c r="E852" s="18" t="s">
        <v>87</v>
      </c>
      <c r="F852" s="18" t="s">
        <v>88</v>
      </c>
      <c r="G852" s="18" t="s">
        <v>73</v>
      </c>
      <c r="H852" s="18" t="s">
        <v>64</v>
      </c>
      <c r="I852" s="10">
        <v>80030</v>
      </c>
      <c r="J852" s="10" t="s">
        <v>8</v>
      </c>
      <c r="K852" s="1">
        <v>102762</v>
      </c>
      <c r="L852" s="1">
        <v>102762</v>
      </c>
      <c r="M852" s="1"/>
      <c r="N852" s="45"/>
      <c r="O852" s="45"/>
      <c r="P852" s="45"/>
      <c r="Q852" s="45"/>
      <c r="R852" s="45"/>
      <c r="S852" s="1">
        <v>102762</v>
      </c>
      <c r="T852" s="1">
        <v>102762</v>
      </c>
      <c r="U852" s="1"/>
      <c r="V852" s="1">
        <v>102762</v>
      </c>
      <c r="W852" s="1"/>
    </row>
    <row r="853" spans="1:23" ht="63.75" hidden="1" outlineLevel="4" x14ac:dyDescent="0.25">
      <c r="A853" s="19" t="s">
        <v>189</v>
      </c>
      <c r="B853" s="10" t="s">
        <v>64</v>
      </c>
      <c r="C853" s="10" t="s">
        <v>184</v>
      </c>
      <c r="D853" s="10" t="s">
        <v>10</v>
      </c>
      <c r="E853" s="18" t="s">
        <v>87</v>
      </c>
      <c r="F853" s="18" t="s">
        <v>88</v>
      </c>
      <c r="G853" s="18" t="s">
        <v>73</v>
      </c>
      <c r="H853" s="18" t="s">
        <v>64</v>
      </c>
      <c r="I853" s="10">
        <v>80030</v>
      </c>
      <c r="J853" s="10" t="s">
        <v>10</v>
      </c>
      <c r="K853" s="1">
        <v>550976.59</v>
      </c>
      <c r="L853" s="1">
        <v>550976.59</v>
      </c>
      <c r="M853" s="1"/>
      <c r="N853" s="45"/>
      <c r="O853" s="45"/>
      <c r="P853" s="45"/>
      <c r="Q853" s="45"/>
      <c r="R853" s="45"/>
      <c r="S853" s="1">
        <v>550976.59</v>
      </c>
      <c r="T853" s="1">
        <v>577561.32999999996</v>
      </c>
      <c r="U853" s="1"/>
      <c r="V853" s="1">
        <v>599443.77</v>
      </c>
      <c r="W853" s="1"/>
    </row>
    <row r="854" spans="1:23" ht="25.5" hidden="1" outlineLevel="3" collapsed="1" x14ac:dyDescent="0.25">
      <c r="A854" s="19" t="s">
        <v>348</v>
      </c>
      <c r="B854" s="10" t="s">
        <v>63</v>
      </c>
      <c r="C854" s="10" t="s">
        <v>182</v>
      </c>
      <c r="D854" s="10" t="s">
        <v>139</v>
      </c>
      <c r="E854" s="18" t="s">
        <v>87</v>
      </c>
      <c r="F854" s="18" t="s">
        <v>88</v>
      </c>
      <c r="G854" s="18" t="s">
        <v>73</v>
      </c>
      <c r="H854" s="18" t="s">
        <v>63</v>
      </c>
      <c r="I854" s="9"/>
      <c r="J854" s="9"/>
      <c r="K854" s="8">
        <f t="shared" ref="K854:W857" si="879">K855</f>
        <v>131900.10999999999</v>
      </c>
      <c r="L854" s="8">
        <f t="shared" si="879"/>
        <v>131900.10999999999</v>
      </c>
      <c r="M854" s="8">
        <f t="shared" si="879"/>
        <v>0</v>
      </c>
      <c r="N854" s="43">
        <f t="shared" si="879"/>
        <v>0</v>
      </c>
      <c r="O854" s="43">
        <f t="shared" si="879"/>
        <v>0</v>
      </c>
      <c r="P854" s="43">
        <f t="shared" si="879"/>
        <v>0</v>
      </c>
      <c r="Q854" s="43">
        <f t="shared" si="879"/>
        <v>0</v>
      </c>
      <c r="R854" s="43">
        <f t="shared" si="879"/>
        <v>0</v>
      </c>
      <c r="S854" s="8">
        <f t="shared" si="879"/>
        <v>131900.10999999999</v>
      </c>
      <c r="T854" s="8">
        <f t="shared" si="879"/>
        <v>131900.10999999999</v>
      </c>
      <c r="U854" s="8">
        <f t="shared" si="879"/>
        <v>0</v>
      </c>
      <c r="V854" s="8">
        <f t="shared" si="879"/>
        <v>131900.10999999999</v>
      </c>
      <c r="W854" s="8">
        <f t="shared" si="879"/>
        <v>0</v>
      </c>
    </row>
    <row r="855" spans="1:23" ht="38.25" hidden="1" outlineLevel="3" x14ac:dyDescent="0.25">
      <c r="A855" s="19" t="s">
        <v>190</v>
      </c>
      <c r="B855" s="10" t="s">
        <v>63</v>
      </c>
      <c r="C855" s="10" t="s">
        <v>191</v>
      </c>
      <c r="D855" s="10" t="s">
        <v>139</v>
      </c>
      <c r="E855" s="18" t="s">
        <v>87</v>
      </c>
      <c r="F855" s="18" t="s">
        <v>88</v>
      </c>
      <c r="G855" s="18" t="s">
        <v>73</v>
      </c>
      <c r="H855" s="18" t="s">
        <v>63</v>
      </c>
      <c r="I855" s="10">
        <v>80040</v>
      </c>
      <c r="J855" s="10"/>
      <c r="K855" s="8">
        <f t="shared" si="879"/>
        <v>131900.10999999999</v>
      </c>
      <c r="L855" s="8">
        <f t="shared" si="879"/>
        <v>131900.10999999999</v>
      </c>
      <c r="M855" s="8">
        <f t="shared" si="879"/>
        <v>0</v>
      </c>
      <c r="N855" s="43">
        <f t="shared" si="879"/>
        <v>0</v>
      </c>
      <c r="O855" s="43">
        <f t="shared" si="879"/>
        <v>0</v>
      </c>
      <c r="P855" s="43">
        <f t="shared" si="879"/>
        <v>0</v>
      </c>
      <c r="Q855" s="43">
        <f t="shared" si="879"/>
        <v>0</v>
      </c>
      <c r="R855" s="43">
        <f t="shared" si="879"/>
        <v>0</v>
      </c>
      <c r="S855" s="8">
        <f t="shared" si="879"/>
        <v>131900.10999999999</v>
      </c>
      <c r="T855" s="8">
        <f t="shared" si="879"/>
        <v>131900.10999999999</v>
      </c>
      <c r="U855" s="8">
        <f t="shared" si="879"/>
        <v>0</v>
      </c>
      <c r="V855" s="8">
        <f t="shared" si="879"/>
        <v>131900.10999999999</v>
      </c>
      <c r="W855" s="8">
        <f t="shared" si="879"/>
        <v>0</v>
      </c>
    </row>
    <row r="856" spans="1:23" ht="38.25" hidden="1" outlineLevel="3" x14ac:dyDescent="0.25">
      <c r="A856" s="19" t="s">
        <v>164</v>
      </c>
      <c r="B856" s="10" t="s">
        <v>63</v>
      </c>
      <c r="C856" s="10" t="s">
        <v>191</v>
      </c>
      <c r="D856" s="10" t="s">
        <v>12</v>
      </c>
      <c r="E856" s="18" t="s">
        <v>87</v>
      </c>
      <c r="F856" s="18" t="s">
        <v>88</v>
      </c>
      <c r="G856" s="18" t="s">
        <v>73</v>
      </c>
      <c r="H856" s="18" t="s">
        <v>63</v>
      </c>
      <c r="I856" s="10">
        <v>80040</v>
      </c>
      <c r="J856" s="10" t="s">
        <v>12</v>
      </c>
      <c r="K856" s="8">
        <f t="shared" si="879"/>
        <v>131900.10999999999</v>
      </c>
      <c r="L856" s="8">
        <f t="shared" si="879"/>
        <v>131900.10999999999</v>
      </c>
      <c r="M856" s="8">
        <f t="shared" si="879"/>
        <v>0</v>
      </c>
      <c r="N856" s="43">
        <f t="shared" si="879"/>
        <v>0</v>
      </c>
      <c r="O856" s="43">
        <f t="shared" si="879"/>
        <v>0</v>
      </c>
      <c r="P856" s="43">
        <f t="shared" si="879"/>
        <v>0</v>
      </c>
      <c r="Q856" s="43">
        <f t="shared" si="879"/>
        <v>0</v>
      </c>
      <c r="R856" s="43">
        <f t="shared" si="879"/>
        <v>0</v>
      </c>
      <c r="S856" s="8">
        <f t="shared" si="879"/>
        <v>131900.10999999999</v>
      </c>
      <c r="T856" s="8">
        <f t="shared" si="879"/>
        <v>131900.10999999999</v>
      </c>
      <c r="U856" s="8">
        <f t="shared" si="879"/>
        <v>0</v>
      </c>
      <c r="V856" s="8">
        <f t="shared" si="879"/>
        <v>131900.10999999999</v>
      </c>
      <c r="W856" s="8">
        <f t="shared" si="879"/>
        <v>0</v>
      </c>
    </row>
    <row r="857" spans="1:23" ht="51" hidden="1" outlineLevel="3" x14ac:dyDescent="0.25">
      <c r="A857" s="19" t="s">
        <v>165</v>
      </c>
      <c r="B857" s="10" t="s">
        <v>63</v>
      </c>
      <c r="C857" s="10" t="s">
        <v>191</v>
      </c>
      <c r="D857" s="10" t="s">
        <v>14</v>
      </c>
      <c r="E857" s="18" t="s">
        <v>87</v>
      </c>
      <c r="F857" s="18" t="s">
        <v>88</v>
      </c>
      <c r="G857" s="18" t="s">
        <v>73</v>
      </c>
      <c r="H857" s="18" t="s">
        <v>63</v>
      </c>
      <c r="I857" s="10">
        <v>80040</v>
      </c>
      <c r="J857" s="10" t="s">
        <v>14</v>
      </c>
      <c r="K857" s="8">
        <f t="shared" si="879"/>
        <v>131900.10999999999</v>
      </c>
      <c r="L857" s="8">
        <f t="shared" si="879"/>
        <v>131900.10999999999</v>
      </c>
      <c r="M857" s="8">
        <f t="shared" si="879"/>
        <v>0</v>
      </c>
      <c r="N857" s="43">
        <f t="shared" si="879"/>
        <v>0</v>
      </c>
      <c r="O857" s="43">
        <f t="shared" si="879"/>
        <v>0</v>
      </c>
      <c r="P857" s="43">
        <f t="shared" si="879"/>
        <v>0</v>
      </c>
      <c r="Q857" s="43">
        <f t="shared" si="879"/>
        <v>0</v>
      </c>
      <c r="R857" s="43">
        <f t="shared" si="879"/>
        <v>0</v>
      </c>
      <c r="S857" s="8">
        <f t="shared" si="879"/>
        <v>131900.10999999999</v>
      </c>
      <c r="T857" s="8">
        <f t="shared" si="879"/>
        <v>131900.10999999999</v>
      </c>
      <c r="U857" s="8">
        <f t="shared" si="879"/>
        <v>0</v>
      </c>
      <c r="V857" s="8">
        <f t="shared" si="879"/>
        <v>131900.10999999999</v>
      </c>
      <c r="W857" s="8">
        <f t="shared" si="879"/>
        <v>0</v>
      </c>
    </row>
    <row r="858" spans="1:23" ht="25.5" hidden="1" outlineLevel="3" x14ac:dyDescent="0.25">
      <c r="A858" s="19" t="s">
        <v>166</v>
      </c>
      <c r="B858" s="10" t="s">
        <v>63</v>
      </c>
      <c r="C858" s="10" t="s">
        <v>191</v>
      </c>
      <c r="D858" s="10" t="s">
        <v>16</v>
      </c>
      <c r="E858" s="18" t="s">
        <v>87</v>
      </c>
      <c r="F858" s="18" t="s">
        <v>88</v>
      </c>
      <c r="G858" s="18" t="s">
        <v>73</v>
      </c>
      <c r="H858" s="18" t="s">
        <v>63</v>
      </c>
      <c r="I858" s="10">
        <v>80040</v>
      </c>
      <c r="J858" s="10" t="s">
        <v>16</v>
      </c>
      <c r="K858" s="1">
        <v>131900.10999999999</v>
      </c>
      <c r="L858" s="1">
        <v>131900.10999999999</v>
      </c>
      <c r="M858" s="1"/>
      <c r="N858" s="45"/>
      <c r="O858" s="45"/>
      <c r="P858" s="45"/>
      <c r="Q858" s="45"/>
      <c r="R858" s="45"/>
      <c r="S858" s="1">
        <v>131900.10999999999</v>
      </c>
      <c r="T858" s="1">
        <v>131900.10999999999</v>
      </c>
      <c r="U858" s="1"/>
      <c r="V858" s="1">
        <v>131900.10999999999</v>
      </c>
      <c r="W858" s="1"/>
    </row>
    <row r="859" spans="1:23" ht="25.5" hidden="1" outlineLevel="3" x14ac:dyDescent="0.25">
      <c r="A859" s="19" t="s">
        <v>349</v>
      </c>
      <c r="B859" s="10"/>
      <c r="C859" s="10"/>
      <c r="D859" s="10"/>
      <c r="E859" s="18" t="s">
        <v>87</v>
      </c>
      <c r="F859" s="18" t="s">
        <v>88</v>
      </c>
      <c r="G859" s="18" t="s">
        <v>73</v>
      </c>
      <c r="H859" s="18" t="s">
        <v>64</v>
      </c>
      <c r="I859" s="10"/>
      <c r="J859" s="10"/>
      <c r="K859" s="8">
        <f t="shared" ref="K859:W859" si="880">K860</f>
        <v>2827289.4</v>
      </c>
      <c r="L859" s="8">
        <f t="shared" si="880"/>
        <v>2827289.4</v>
      </c>
      <c r="M859" s="8">
        <f t="shared" si="880"/>
        <v>0</v>
      </c>
      <c r="N859" s="43">
        <f t="shared" si="880"/>
        <v>0</v>
      </c>
      <c r="O859" s="43">
        <f t="shared" si="880"/>
        <v>0</v>
      </c>
      <c r="P859" s="43">
        <f t="shared" si="880"/>
        <v>0</v>
      </c>
      <c r="Q859" s="43">
        <f t="shared" si="880"/>
        <v>0</v>
      </c>
      <c r="R859" s="43">
        <f t="shared" si="880"/>
        <v>0</v>
      </c>
      <c r="S859" s="8">
        <f t="shared" si="880"/>
        <v>2827289.4</v>
      </c>
      <c r="T859" s="8">
        <f t="shared" si="880"/>
        <v>2937944.18</v>
      </c>
      <c r="U859" s="8">
        <f t="shared" si="880"/>
        <v>0</v>
      </c>
      <c r="V859" s="8">
        <f t="shared" si="880"/>
        <v>3029286.25</v>
      </c>
      <c r="W859" s="8">
        <f t="shared" si="880"/>
        <v>0</v>
      </c>
    </row>
    <row r="860" spans="1:23" ht="38.25" hidden="1" outlineLevel="3" x14ac:dyDescent="0.25">
      <c r="A860" s="19" t="s">
        <v>190</v>
      </c>
      <c r="B860" s="10" t="s">
        <v>64</v>
      </c>
      <c r="C860" s="10" t="s">
        <v>191</v>
      </c>
      <c r="D860" s="10" t="s">
        <v>139</v>
      </c>
      <c r="E860" s="18" t="s">
        <v>87</v>
      </c>
      <c r="F860" s="18" t="s">
        <v>88</v>
      </c>
      <c r="G860" s="18" t="s">
        <v>73</v>
      </c>
      <c r="H860" s="18" t="s">
        <v>64</v>
      </c>
      <c r="I860" s="10">
        <v>80040</v>
      </c>
      <c r="J860" s="10"/>
      <c r="K860" s="8">
        <f t="shared" ref="K860:V860" si="881">K861+K866</f>
        <v>2827289.4</v>
      </c>
      <c r="L860" s="8">
        <f t="shared" ref="L860:R860" si="882">L861+L866</f>
        <v>2827289.4</v>
      </c>
      <c r="M860" s="8">
        <f t="shared" si="882"/>
        <v>0</v>
      </c>
      <c r="N860" s="43">
        <f t="shared" si="882"/>
        <v>0</v>
      </c>
      <c r="O860" s="43">
        <f t="shared" ref="O860:P860" si="883">O861+O866</f>
        <v>0</v>
      </c>
      <c r="P860" s="43">
        <f t="shared" si="883"/>
        <v>0</v>
      </c>
      <c r="Q860" s="43">
        <f t="shared" ref="Q860" si="884">Q861+Q866</f>
        <v>0</v>
      </c>
      <c r="R860" s="43">
        <f t="shared" si="882"/>
        <v>0</v>
      </c>
      <c r="S860" s="8">
        <f t="shared" ref="S860" si="885">S861+S866</f>
        <v>2827289.4</v>
      </c>
      <c r="T860" s="8">
        <f t="shared" si="881"/>
        <v>2937944.18</v>
      </c>
      <c r="U860" s="8">
        <f t="shared" si="881"/>
        <v>0</v>
      </c>
      <c r="V860" s="8">
        <f t="shared" si="881"/>
        <v>3029286.25</v>
      </c>
      <c r="W860" s="8">
        <f t="shared" ref="W860" si="886">W861+W866</f>
        <v>0</v>
      </c>
    </row>
    <row r="861" spans="1:23" ht="89.25" hidden="1" outlineLevel="3" x14ac:dyDescent="0.25">
      <c r="A861" s="19" t="s">
        <v>185</v>
      </c>
      <c r="B861" s="10" t="s">
        <v>64</v>
      </c>
      <c r="C861" s="10" t="s">
        <v>191</v>
      </c>
      <c r="D861" s="10" t="s">
        <v>2</v>
      </c>
      <c r="E861" s="18" t="s">
        <v>87</v>
      </c>
      <c r="F861" s="18" t="s">
        <v>88</v>
      </c>
      <c r="G861" s="18" t="s">
        <v>73</v>
      </c>
      <c r="H861" s="18" t="s">
        <v>64</v>
      </c>
      <c r="I861" s="10">
        <v>80040</v>
      </c>
      <c r="J861" s="10" t="s">
        <v>2</v>
      </c>
      <c r="K861" s="8">
        <f t="shared" ref="K861:W861" si="887">K862</f>
        <v>2262999.36</v>
      </c>
      <c r="L861" s="8">
        <f t="shared" si="887"/>
        <v>2262999.36</v>
      </c>
      <c r="M861" s="8">
        <f t="shared" si="887"/>
        <v>0</v>
      </c>
      <c r="N861" s="43">
        <f t="shared" si="887"/>
        <v>0</v>
      </c>
      <c r="O861" s="43">
        <f t="shared" si="887"/>
        <v>0</v>
      </c>
      <c r="P861" s="43">
        <f t="shared" si="887"/>
        <v>0</v>
      </c>
      <c r="Q861" s="43">
        <f t="shared" si="887"/>
        <v>0</v>
      </c>
      <c r="R861" s="43">
        <f t="shared" si="887"/>
        <v>0</v>
      </c>
      <c r="S861" s="8">
        <f t="shared" si="887"/>
        <v>2262999.36</v>
      </c>
      <c r="T861" s="8">
        <f t="shared" si="887"/>
        <v>2372535.7400000002</v>
      </c>
      <c r="U861" s="8">
        <f t="shared" si="887"/>
        <v>0</v>
      </c>
      <c r="V861" s="8">
        <f t="shared" si="887"/>
        <v>2462718.2399999998</v>
      </c>
      <c r="W861" s="8">
        <f t="shared" si="887"/>
        <v>0</v>
      </c>
    </row>
    <row r="862" spans="1:23" ht="38.25" hidden="1" outlineLevel="3" x14ac:dyDescent="0.25">
      <c r="A862" s="19" t="s">
        <v>186</v>
      </c>
      <c r="B862" s="10" t="s">
        <v>64</v>
      </c>
      <c r="C862" s="10" t="s">
        <v>191</v>
      </c>
      <c r="D862" s="10" t="s">
        <v>4</v>
      </c>
      <c r="E862" s="18" t="s">
        <v>87</v>
      </c>
      <c r="F862" s="18" t="s">
        <v>88</v>
      </c>
      <c r="G862" s="18" t="s">
        <v>73</v>
      </c>
      <c r="H862" s="18" t="s">
        <v>64</v>
      </c>
      <c r="I862" s="10">
        <v>80040</v>
      </c>
      <c r="J862" s="10" t="s">
        <v>4</v>
      </c>
      <c r="K862" s="8">
        <f t="shared" ref="K862:V862" si="888">K863+K864+K865</f>
        <v>2262999.36</v>
      </c>
      <c r="L862" s="8">
        <f t="shared" ref="L862:R862" si="889">L863+L864+L865</f>
        <v>2262999.36</v>
      </c>
      <c r="M862" s="8">
        <f t="shared" si="889"/>
        <v>0</v>
      </c>
      <c r="N862" s="43">
        <f t="shared" si="889"/>
        <v>0</v>
      </c>
      <c r="O862" s="43">
        <f t="shared" ref="O862:P862" si="890">O863+O864+O865</f>
        <v>0</v>
      </c>
      <c r="P862" s="43">
        <f t="shared" si="890"/>
        <v>0</v>
      </c>
      <c r="Q862" s="43">
        <f t="shared" ref="Q862" si="891">Q863+Q864+Q865</f>
        <v>0</v>
      </c>
      <c r="R862" s="43">
        <f t="shared" si="889"/>
        <v>0</v>
      </c>
      <c r="S862" s="8">
        <f t="shared" ref="S862" si="892">S863+S864+S865</f>
        <v>2262999.36</v>
      </c>
      <c r="T862" s="8">
        <f t="shared" si="888"/>
        <v>2372535.7400000002</v>
      </c>
      <c r="U862" s="8">
        <f t="shared" si="888"/>
        <v>0</v>
      </c>
      <c r="V862" s="8">
        <f t="shared" si="888"/>
        <v>2462718.2399999998</v>
      </c>
      <c r="W862" s="8">
        <f t="shared" ref="W862" si="893">W863+W864+W865</f>
        <v>0</v>
      </c>
    </row>
    <row r="863" spans="1:23" ht="38.25" hidden="1" outlineLevel="3" x14ac:dyDescent="0.25">
      <c r="A863" s="19" t="s">
        <v>187</v>
      </c>
      <c r="B863" s="10" t="s">
        <v>64</v>
      </c>
      <c r="C863" s="10" t="s">
        <v>191</v>
      </c>
      <c r="D863" s="10" t="s">
        <v>6</v>
      </c>
      <c r="E863" s="18" t="s">
        <v>87</v>
      </c>
      <c r="F863" s="18" t="s">
        <v>88</v>
      </c>
      <c r="G863" s="18" t="s">
        <v>73</v>
      </c>
      <c r="H863" s="18" t="s">
        <v>64</v>
      </c>
      <c r="I863" s="10">
        <v>80040</v>
      </c>
      <c r="J863" s="10" t="s">
        <v>6</v>
      </c>
      <c r="K863" s="1">
        <v>1644674.75</v>
      </c>
      <c r="L863" s="1">
        <v>1644674.75</v>
      </c>
      <c r="M863" s="1"/>
      <c r="N863" s="45"/>
      <c r="O863" s="45"/>
      <c r="P863" s="45"/>
      <c r="Q863" s="45"/>
      <c r="R863" s="45"/>
      <c r="S863" s="1">
        <v>1644674.75</v>
      </c>
      <c r="T863" s="1">
        <v>1728804.07</v>
      </c>
      <c r="U863" s="1"/>
      <c r="V863" s="1">
        <v>1798068.66</v>
      </c>
      <c r="W863" s="1"/>
    </row>
    <row r="864" spans="1:23" ht="51" hidden="1" outlineLevel="3" x14ac:dyDescent="0.25">
      <c r="A864" s="19" t="s">
        <v>188</v>
      </c>
      <c r="B864" s="10" t="s">
        <v>64</v>
      </c>
      <c r="C864" s="10" t="s">
        <v>191</v>
      </c>
      <c r="D864" s="10" t="s">
        <v>8</v>
      </c>
      <c r="E864" s="18" t="s">
        <v>87</v>
      </c>
      <c r="F864" s="18" t="s">
        <v>88</v>
      </c>
      <c r="G864" s="18" t="s">
        <v>73</v>
      </c>
      <c r="H864" s="18" t="s">
        <v>64</v>
      </c>
      <c r="I864" s="10">
        <v>80040</v>
      </c>
      <c r="J864" s="10" t="s">
        <v>8</v>
      </c>
      <c r="K864" s="1">
        <v>93420</v>
      </c>
      <c r="L864" s="1">
        <v>93420</v>
      </c>
      <c r="M864" s="1"/>
      <c r="N864" s="45"/>
      <c r="O864" s="45"/>
      <c r="P864" s="45"/>
      <c r="Q864" s="45"/>
      <c r="R864" s="45"/>
      <c r="S864" s="1">
        <v>93420</v>
      </c>
      <c r="T864" s="1">
        <v>93420</v>
      </c>
      <c r="U864" s="1"/>
      <c r="V864" s="1">
        <v>93420</v>
      </c>
      <c r="W864" s="1"/>
    </row>
    <row r="865" spans="1:23" ht="63.75" hidden="1" outlineLevel="3" x14ac:dyDescent="0.25">
      <c r="A865" s="19" t="s">
        <v>189</v>
      </c>
      <c r="B865" s="10" t="s">
        <v>64</v>
      </c>
      <c r="C865" s="10" t="s">
        <v>191</v>
      </c>
      <c r="D865" s="10" t="s">
        <v>10</v>
      </c>
      <c r="E865" s="18" t="s">
        <v>87</v>
      </c>
      <c r="F865" s="18" t="s">
        <v>88</v>
      </c>
      <c r="G865" s="18" t="s">
        <v>73</v>
      </c>
      <c r="H865" s="18" t="s">
        <v>64</v>
      </c>
      <c r="I865" s="10">
        <v>80040</v>
      </c>
      <c r="J865" s="10" t="s">
        <v>10</v>
      </c>
      <c r="K865" s="1">
        <v>524904.61</v>
      </c>
      <c r="L865" s="1">
        <v>524904.61</v>
      </c>
      <c r="M865" s="1"/>
      <c r="N865" s="45"/>
      <c r="O865" s="45"/>
      <c r="P865" s="45"/>
      <c r="Q865" s="45"/>
      <c r="R865" s="45"/>
      <c r="S865" s="1">
        <v>524904.61</v>
      </c>
      <c r="T865" s="1">
        <v>550311.67000000004</v>
      </c>
      <c r="U865" s="1"/>
      <c r="V865" s="1">
        <v>571229.57999999996</v>
      </c>
      <c r="W865" s="1"/>
    </row>
    <row r="866" spans="1:23" ht="38.25" hidden="1" outlineLevel="3" x14ac:dyDescent="0.25">
      <c r="A866" s="19" t="s">
        <v>164</v>
      </c>
      <c r="B866" s="10" t="s">
        <v>64</v>
      </c>
      <c r="C866" s="10" t="s">
        <v>191</v>
      </c>
      <c r="D866" s="10" t="s">
        <v>12</v>
      </c>
      <c r="E866" s="18" t="s">
        <v>87</v>
      </c>
      <c r="F866" s="18" t="s">
        <v>88</v>
      </c>
      <c r="G866" s="18" t="s">
        <v>73</v>
      </c>
      <c r="H866" s="18" t="s">
        <v>64</v>
      </c>
      <c r="I866" s="10">
        <v>80040</v>
      </c>
      <c r="J866" s="10" t="s">
        <v>12</v>
      </c>
      <c r="K866" s="8">
        <f t="shared" ref="K866:W867" si="894">K867</f>
        <v>564290.04</v>
      </c>
      <c r="L866" s="8">
        <f t="shared" si="894"/>
        <v>564290.04</v>
      </c>
      <c r="M866" s="8">
        <f t="shared" si="894"/>
        <v>0</v>
      </c>
      <c r="N866" s="43">
        <f t="shared" si="894"/>
        <v>0</v>
      </c>
      <c r="O866" s="43">
        <f t="shared" si="894"/>
        <v>0</v>
      </c>
      <c r="P866" s="43">
        <f t="shared" si="894"/>
        <v>0</v>
      </c>
      <c r="Q866" s="43">
        <f t="shared" si="894"/>
        <v>0</v>
      </c>
      <c r="R866" s="43">
        <f t="shared" si="894"/>
        <v>0</v>
      </c>
      <c r="S866" s="8">
        <f t="shared" si="894"/>
        <v>564290.04</v>
      </c>
      <c r="T866" s="8">
        <f t="shared" si="894"/>
        <v>565408.43999999994</v>
      </c>
      <c r="U866" s="8">
        <f t="shared" si="894"/>
        <v>0</v>
      </c>
      <c r="V866" s="8">
        <f t="shared" si="894"/>
        <v>566568.01</v>
      </c>
      <c r="W866" s="8">
        <f t="shared" si="894"/>
        <v>0</v>
      </c>
    </row>
    <row r="867" spans="1:23" ht="51" hidden="1" outlineLevel="3" x14ac:dyDescent="0.25">
      <c r="A867" s="19" t="s">
        <v>165</v>
      </c>
      <c r="B867" s="10" t="s">
        <v>64</v>
      </c>
      <c r="C867" s="10" t="s">
        <v>191</v>
      </c>
      <c r="D867" s="10" t="s">
        <v>14</v>
      </c>
      <c r="E867" s="18" t="s">
        <v>87</v>
      </c>
      <c r="F867" s="18" t="s">
        <v>88</v>
      </c>
      <c r="G867" s="18" t="s">
        <v>73</v>
      </c>
      <c r="H867" s="18" t="s">
        <v>64</v>
      </c>
      <c r="I867" s="10">
        <v>80040</v>
      </c>
      <c r="J867" s="10" t="s">
        <v>14</v>
      </c>
      <c r="K867" s="8">
        <f t="shared" si="894"/>
        <v>564290.04</v>
      </c>
      <c r="L867" s="8">
        <f t="shared" si="894"/>
        <v>564290.04</v>
      </c>
      <c r="M867" s="8">
        <f t="shared" si="894"/>
        <v>0</v>
      </c>
      <c r="N867" s="43">
        <f t="shared" si="894"/>
        <v>0</v>
      </c>
      <c r="O867" s="43">
        <f t="shared" si="894"/>
        <v>0</v>
      </c>
      <c r="P867" s="43">
        <f t="shared" si="894"/>
        <v>0</v>
      </c>
      <c r="Q867" s="43">
        <f t="shared" si="894"/>
        <v>0</v>
      </c>
      <c r="R867" s="43">
        <f t="shared" si="894"/>
        <v>0</v>
      </c>
      <c r="S867" s="8">
        <f t="shared" si="894"/>
        <v>564290.04</v>
      </c>
      <c r="T867" s="8">
        <f t="shared" si="894"/>
        <v>565408.43999999994</v>
      </c>
      <c r="U867" s="8">
        <f t="shared" si="894"/>
        <v>0</v>
      </c>
      <c r="V867" s="8">
        <f t="shared" si="894"/>
        <v>566568.01</v>
      </c>
      <c r="W867" s="8">
        <f t="shared" si="894"/>
        <v>0</v>
      </c>
    </row>
    <row r="868" spans="1:23" ht="25.5" hidden="1" outlineLevel="3" x14ac:dyDescent="0.25">
      <c r="A868" s="19" t="s">
        <v>166</v>
      </c>
      <c r="B868" s="10" t="s">
        <v>64</v>
      </c>
      <c r="C868" s="10" t="s">
        <v>191</v>
      </c>
      <c r="D868" s="10" t="s">
        <v>16</v>
      </c>
      <c r="E868" s="18" t="s">
        <v>87</v>
      </c>
      <c r="F868" s="18" t="s">
        <v>88</v>
      </c>
      <c r="G868" s="18" t="s">
        <v>73</v>
      </c>
      <c r="H868" s="18" t="s">
        <v>64</v>
      </c>
      <c r="I868" s="10">
        <v>80040</v>
      </c>
      <c r="J868" s="10" t="s">
        <v>16</v>
      </c>
      <c r="K868" s="1">
        <v>564290.04</v>
      </c>
      <c r="L868" s="1">
        <v>564290.04</v>
      </c>
      <c r="M868" s="1"/>
      <c r="N868" s="45"/>
      <c r="O868" s="45"/>
      <c r="P868" s="45"/>
      <c r="Q868" s="45"/>
      <c r="R868" s="45"/>
      <c r="S868" s="1">
        <v>564290.04</v>
      </c>
      <c r="T868" s="1">
        <v>565408.43999999994</v>
      </c>
      <c r="U868" s="1"/>
      <c r="V868" s="1">
        <v>566568.01</v>
      </c>
      <c r="W868" s="1"/>
    </row>
    <row r="869" spans="1:23" ht="25.5" hidden="1" outlineLevel="3" x14ac:dyDescent="0.25">
      <c r="A869" s="19" t="s">
        <v>348</v>
      </c>
      <c r="B869" s="10"/>
      <c r="C869" s="10"/>
      <c r="D869" s="10"/>
      <c r="E869" s="18" t="s">
        <v>87</v>
      </c>
      <c r="F869" s="18" t="s">
        <v>88</v>
      </c>
      <c r="G869" s="18" t="s">
        <v>73</v>
      </c>
      <c r="H869" s="18" t="s">
        <v>63</v>
      </c>
      <c r="I869" s="10"/>
      <c r="J869" s="10"/>
      <c r="K869" s="8">
        <f t="shared" ref="K869:W871" si="895">K870</f>
        <v>2149091.9</v>
      </c>
      <c r="L869" s="8">
        <f t="shared" si="895"/>
        <v>2149091.9</v>
      </c>
      <c r="M869" s="8">
        <f t="shared" si="895"/>
        <v>0</v>
      </c>
      <c r="N869" s="43">
        <f t="shared" si="895"/>
        <v>0</v>
      </c>
      <c r="O869" s="43">
        <f t="shared" si="895"/>
        <v>0</v>
      </c>
      <c r="P869" s="43">
        <f t="shared" si="895"/>
        <v>0</v>
      </c>
      <c r="Q869" s="43">
        <f t="shared" si="895"/>
        <v>0</v>
      </c>
      <c r="R869" s="43">
        <f t="shared" si="895"/>
        <v>0</v>
      </c>
      <c r="S869" s="8">
        <f t="shared" si="895"/>
        <v>2149091.9</v>
      </c>
      <c r="T869" s="8">
        <f t="shared" si="895"/>
        <v>2252148.69</v>
      </c>
      <c r="U869" s="8">
        <f t="shared" si="895"/>
        <v>0</v>
      </c>
      <c r="V869" s="8">
        <f t="shared" si="895"/>
        <v>2336920.14</v>
      </c>
      <c r="W869" s="8">
        <f t="shared" si="895"/>
        <v>0</v>
      </c>
    </row>
    <row r="870" spans="1:23" ht="51" hidden="1" outlineLevel="3" x14ac:dyDescent="0.25">
      <c r="A870" s="19" t="s">
        <v>199</v>
      </c>
      <c r="B870" s="10" t="s">
        <v>63</v>
      </c>
      <c r="C870" s="10" t="s">
        <v>200</v>
      </c>
      <c r="D870" s="10" t="s">
        <v>139</v>
      </c>
      <c r="E870" s="18" t="s">
        <v>87</v>
      </c>
      <c r="F870" s="18" t="s">
        <v>88</v>
      </c>
      <c r="G870" s="18" t="s">
        <v>73</v>
      </c>
      <c r="H870" s="18" t="s">
        <v>63</v>
      </c>
      <c r="I870" s="10">
        <v>80050</v>
      </c>
      <c r="J870" s="10"/>
      <c r="K870" s="8">
        <f t="shared" si="895"/>
        <v>2149091.9</v>
      </c>
      <c r="L870" s="8">
        <f t="shared" si="895"/>
        <v>2149091.9</v>
      </c>
      <c r="M870" s="8">
        <f t="shared" si="895"/>
        <v>0</v>
      </c>
      <c r="N870" s="43">
        <f t="shared" si="895"/>
        <v>0</v>
      </c>
      <c r="O870" s="43">
        <f t="shared" si="895"/>
        <v>0</v>
      </c>
      <c r="P870" s="43">
        <f t="shared" si="895"/>
        <v>0</v>
      </c>
      <c r="Q870" s="43">
        <f t="shared" si="895"/>
        <v>0</v>
      </c>
      <c r="R870" s="43">
        <f t="shared" si="895"/>
        <v>0</v>
      </c>
      <c r="S870" s="8">
        <f t="shared" si="895"/>
        <v>2149091.9</v>
      </c>
      <c r="T870" s="8">
        <f t="shared" si="895"/>
        <v>2252148.69</v>
      </c>
      <c r="U870" s="8">
        <f t="shared" si="895"/>
        <v>0</v>
      </c>
      <c r="V870" s="8">
        <f t="shared" si="895"/>
        <v>2336920.14</v>
      </c>
      <c r="W870" s="8">
        <f t="shared" si="895"/>
        <v>0</v>
      </c>
    </row>
    <row r="871" spans="1:23" ht="89.25" hidden="1" outlineLevel="3" x14ac:dyDescent="0.25">
      <c r="A871" s="19" t="s">
        <v>185</v>
      </c>
      <c r="B871" s="10" t="s">
        <v>63</v>
      </c>
      <c r="C871" s="10" t="s">
        <v>200</v>
      </c>
      <c r="D871" s="10" t="s">
        <v>2</v>
      </c>
      <c r="E871" s="18" t="s">
        <v>87</v>
      </c>
      <c r="F871" s="18" t="s">
        <v>88</v>
      </c>
      <c r="G871" s="18" t="s">
        <v>73</v>
      </c>
      <c r="H871" s="18" t="s">
        <v>63</v>
      </c>
      <c r="I871" s="10">
        <v>80050</v>
      </c>
      <c r="J871" s="10" t="s">
        <v>2</v>
      </c>
      <c r="K871" s="8">
        <f t="shared" si="895"/>
        <v>2149091.9</v>
      </c>
      <c r="L871" s="8">
        <f t="shared" si="895"/>
        <v>2149091.9</v>
      </c>
      <c r="M871" s="8">
        <f t="shared" si="895"/>
        <v>0</v>
      </c>
      <c r="N871" s="43">
        <f t="shared" si="895"/>
        <v>0</v>
      </c>
      <c r="O871" s="43">
        <f t="shared" si="895"/>
        <v>0</v>
      </c>
      <c r="P871" s="43">
        <f t="shared" si="895"/>
        <v>0</v>
      </c>
      <c r="Q871" s="43">
        <f t="shared" si="895"/>
        <v>0</v>
      </c>
      <c r="R871" s="43">
        <f t="shared" si="895"/>
        <v>0</v>
      </c>
      <c r="S871" s="8">
        <f t="shared" si="895"/>
        <v>2149091.9</v>
      </c>
      <c r="T871" s="8">
        <f t="shared" si="895"/>
        <v>2252148.69</v>
      </c>
      <c r="U871" s="8">
        <f t="shared" si="895"/>
        <v>0</v>
      </c>
      <c r="V871" s="8">
        <f t="shared" si="895"/>
        <v>2336920.14</v>
      </c>
      <c r="W871" s="8">
        <f t="shared" si="895"/>
        <v>0</v>
      </c>
    </row>
    <row r="872" spans="1:23" ht="38.25" hidden="1" outlineLevel="3" x14ac:dyDescent="0.25">
      <c r="A872" s="19" t="s">
        <v>186</v>
      </c>
      <c r="B872" s="10" t="s">
        <v>63</v>
      </c>
      <c r="C872" s="10" t="s">
        <v>200</v>
      </c>
      <c r="D872" s="10" t="s">
        <v>4</v>
      </c>
      <c r="E872" s="18" t="s">
        <v>87</v>
      </c>
      <c r="F872" s="18" t="s">
        <v>88</v>
      </c>
      <c r="G872" s="18" t="s">
        <v>73</v>
      </c>
      <c r="H872" s="18" t="s">
        <v>63</v>
      </c>
      <c r="I872" s="10">
        <v>80050</v>
      </c>
      <c r="J872" s="10" t="s">
        <v>4</v>
      </c>
      <c r="K872" s="8">
        <f t="shared" ref="K872:V872" si="896">K873+K874+K875</f>
        <v>2149091.9</v>
      </c>
      <c r="L872" s="8">
        <f t="shared" ref="L872:R872" si="897">L873+L874+L875</f>
        <v>2149091.9</v>
      </c>
      <c r="M872" s="8">
        <f t="shared" si="897"/>
        <v>0</v>
      </c>
      <c r="N872" s="43">
        <f t="shared" si="897"/>
        <v>0</v>
      </c>
      <c r="O872" s="43">
        <f t="shared" ref="O872:P872" si="898">O873+O874+O875</f>
        <v>0</v>
      </c>
      <c r="P872" s="43">
        <f t="shared" si="898"/>
        <v>0</v>
      </c>
      <c r="Q872" s="43">
        <f t="shared" ref="Q872" si="899">Q873+Q874+Q875</f>
        <v>0</v>
      </c>
      <c r="R872" s="43">
        <f t="shared" si="897"/>
        <v>0</v>
      </c>
      <c r="S872" s="8">
        <f t="shared" ref="S872" si="900">S873+S874+S875</f>
        <v>2149091.9</v>
      </c>
      <c r="T872" s="8">
        <f t="shared" si="896"/>
        <v>2252148.69</v>
      </c>
      <c r="U872" s="8">
        <f t="shared" si="896"/>
        <v>0</v>
      </c>
      <c r="V872" s="8">
        <f t="shared" si="896"/>
        <v>2336920.14</v>
      </c>
      <c r="W872" s="8">
        <f t="shared" ref="W872" si="901">W873+W874+W875</f>
        <v>0</v>
      </c>
    </row>
    <row r="873" spans="1:23" ht="38.25" hidden="1" outlineLevel="3" x14ac:dyDescent="0.25">
      <c r="A873" s="19" t="s">
        <v>187</v>
      </c>
      <c r="B873" s="10" t="s">
        <v>63</v>
      </c>
      <c r="C873" s="10" t="s">
        <v>200</v>
      </c>
      <c r="D873" s="10" t="s">
        <v>6</v>
      </c>
      <c r="E873" s="18" t="s">
        <v>87</v>
      </c>
      <c r="F873" s="18" t="s">
        <v>88</v>
      </c>
      <c r="G873" s="18" t="s">
        <v>73</v>
      </c>
      <c r="H873" s="18" t="s">
        <v>63</v>
      </c>
      <c r="I873" s="10">
        <v>80050</v>
      </c>
      <c r="J873" s="10" t="s">
        <v>6</v>
      </c>
      <c r="K873" s="1">
        <v>1547846.22</v>
      </c>
      <c r="L873" s="1">
        <v>1547846.22</v>
      </c>
      <c r="M873" s="1"/>
      <c r="N873" s="45"/>
      <c r="O873" s="45"/>
      <c r="P873" s="45"/>
      <c r="Q873" s="45"/>
      <c r="R873" s="45"/>
      <c r="S873" s="1">
        <v>1547846.22</v>
      </c>
      <c r="T873" s="1">
        <v>1626998.9</v>
      </c>
      <c r="U873" s="1"/>
      <c r="V873" s="1">
        <v>1692107.54</v>
      </c>
      <c r="W873" s="1"/>
    </row>
    <row r="874" spans="1:23" ht="51" hidden="1" outlineLevel="3" x14ac:dyDescent="0.25">
      <c r="A874" s="19" t="s">
        <v>188</v>
      </c>
      <c r="B874" s="10" t="s">
        <v>63</v>
      </c>
      <c r="C874" s="10" t="s">
        <v>200</v>
      </c>
      <c r="D874" s="10" t="s">
        <v>8</v>
      </c>
      <c r="E874" s="18" t="s">
        <v>87</v>
      </c>
      <c r="F874" s="18" t="s">
        <v>88</v>
      </c>
      <c r="G874" s="18" t="s">
        <v>73</v>
      </c>
      <c r="H874" s="18" t="s">
        <v>63</v>
      </c>
      <c r="I874" s="10">
        <v>80050</v>
      </c>
      <c r="J874" s="10" t="s">
        <v>8</v>
      </c>
      <c r="K874" s="1">
        <v>102762</v>
      </c>
      <c r="L874" s="1">
        <v>102762</v>
      </c>
      <c r="M874" s="1"/>
      <c r="N874" s="45"/>
      <c r="O874" s="45"/>
      <c r="P874" s="45"/>
      <c r="Q874" s="45"/>
      <c r="R874" s="45"/>
      <c r="S874" s="1">
        <v>102762</v>
      </c>
      <c r="T874" s="1">
        <v>102762</v>
      </c>
      <c r="U874" s="1"/>
      <c r="V874" s="1">
        <v>102762</v>
      </c>
      <c r="W874" s="1"/>
    </row>
    <row r="875" spans="1:23" ht="63.75" hidden="1" outlineLevel="3" x14ac:dyDescent="0.25">
      <c r="A875" s="19" t="s">
        <v>189</v>
      </c>
      <c r="B875" s="10" t="s">
        <v>63</v>
      </c>
      <c r="C875" s="10" t="s">
        <v>200</v>
      </c>
      <c r="D875" s="10" t="s">
        <v>10</v>
      </c>
      <c r="E875" s="18" t="s">
        <v>87</v>
      </c>
      <c r="F875" s="18" t="s">
        <v>88</v>
      </c>
      <c r="G875" s="18" t="s">
        <v>73</v>
      </c>
      <c r="H875" s="18" t="s">
        <v>63</v>
      </c>
      <c r="I875" s="10">
        <v>80050</v>
      </c>
      <c r="J875" s="10" t="s">
        <v>10</v>
      </c>
      <c r="K875" s="1">
        <v>498483.68</v>
      </c>
      <c r="L875" s="1">
        <v>498483.68</v>
      </c>
      <c r="M875" s="1"/>
      <c r="N875" s="45"/>
      <c r="O875" s="45"/>
      <c r="P875" s="45"/>
      <c r="Q875" s="45"/>
      <c r="R875" s="45"/>
      <c r="S875" s="1">
        <v>498483.68</v>
      </c>
      <c r="T875" s="1">
        <v>522387.79</v>
      </c>
      <c r="U875" s="1"/>
      <c r="V875" s="1">
        <v>542050.6</v>
      </c>
      <c r="W875" s="1"/>
    </row>
    <row r="876" spans="1:23" ht="25.5" hidden="1" outlineLevel="3" x14ac:dyDescent="0.25">
      <c r="A876" s="19" t="s">
        <v>349</v>
      </c>
      <c r="B876" s="10"/>
      <c r="C876" s="10"/>
      <c r="D876" s="10"/>
      <c r="E876" s="18" t="s">
        <v>87</v>
      </c>
      <c r="F876" s="18" t="s">
        <v>88</v>
      </c>
      <c r="G876" s="18" t="s">
        <v>73</v>
      </c>
      <c r="H876" s="18" t="s">
        <v>64</v>
      </c>
      <c r="I876" s="10"/>
      <c r="J876" s="10"/>
      <c r="K876" s="8">
        <f t="shared" ref="K876:V876" si="902">K877+K881+K885</f>
        <v>537480.73</v>
      </c>
      <c r="L876" s="8">
        <f t="shared" ref="L876:R876" si="903">L877+L881+L885</f>
        <v>537480.73</v>
      </c>
      <c r="M876" s="8">
        <f t="shared" si="903"/>
        <v>0</v>
      </c>
      <c r="N876" s="43">
        <f t="shared" si="903"/>
        <v>0</v>
      </c>
      <c r="O876" s="43">
        <f t="shared" ref="O876:P876" si="904">O877+O881+O885</f>
        <v>0</v>
      </c>
      <c r="P876" s="43">
        <f t="shared" si="904"/>
        <v>0</v>
      </c>
      <c r="Q876" s="43">
        <f t="shared" ref="Q876" si="905">Q877+Q881+Q885</f>
        <v>0</v>
      </c>
      <c r="R876" s="43">
        <f t="shared" si="903"/>
        <v>0</v>
      </c>
      <c r="S876" s="8">
        <f t="shared" ref="S876" si="906">S877+S881+S885</f>
        <v>537480.73</v>
      </c>
      <c r="T876" s="8">
        <f t="shared" si="902"/>
        <v>0</v>
      </c>
      <c r="U876" s="8">
        <f t="shared" si="902"/>
        <v>0</v>
      </c>
      <c r="V876" s="8">
        <f t="shared" si="902"/>
        <v>0</v>
      </c>
      <c r="W876" s="8">
        <f t="shared" ref="W876" si="907">W877+W881+W885</f>
        <v>0</v>
      </c>
    </row>
    <row r="877" spans="1:23" ht="38.25" hidden="1" outlineLevel="3" x14ac:dyDescent="0.25">
      <c r="A877" s="19" t="s">
        <v>206</v>
      </c>
      <c r="B877" s="10" t="s">
        <v>64</v>
      </c>
      <c r="C877" s="10" t="s">
        <v>446</v>
      </c>
      <c r="D877" s="10" t="s">
        <v>139</v>
      </c>
      <c r="E877" s="18" t="s">
        <v>87</v>
      </c>
      <c r="F877" s="18" t="s">
        <v>88</v>
      </c>
      <c r="G877" s="18" t="s">
        <v>73</v>
      </c>
      <c r="H877" s="18" t="s">
        <v>64</v>
      </c>
      <c r="I877" s="10">
        <v>80070</v>
      </c>
      <c r="J877" s="10"/>
      <c r="K877" s="8">
        <f t="shared" ref="K877:W879" si="908">K878</f>
        <v>0</v>
      </c>
      <c r="L877" s="8">
        <f t="shared" si="908"/>
        <v>0</v>
      </c>
      <c r="M877" s="8">
        <f t="shared" si="908"/>
        <v>0</v>
      </c>
      <c r="N877" s="43">
        <f t="shared" si="908"/>
        <v>0</v>
      </c>
      <c r="O877" s="43">
        <f t="shared" si="908"/>
        <v>0</v>
      </c>
      <c r="P877" s="43">
        <f t="shared" si="908"/>
        <v>0</v>
      </c>
      <c r="Q877" s="43">
        <f t="shared" si="908"/>
        <v>0</v>
      </c>
      <c r="R877" s="43">
        <f t="shared" si="908"/>
        <v>0</v>
      </c>
      <c r="S877" s="8">
        <f t="shared" si="908"/>
        <v>0</v>
      </c>
      <c r="T877" s="8">
        <f t="shared" si="908"/>
        <v>0</v>
      </c>
      <c r="U877" s="8">
        <f t="shared" si="908"/>
        <v>0</v>
      </c>
      <c r="V877" s="8">
        <f t="shared" si="908"/>
        <v>0</v>
      </c>
      <c r="W877" s="8">
        <f t="shared" si="908"/>
        <v>0</v>
      </c>
    </row>
    <row r="878" spans="1:23" ht="38.25" hidden="1" outlineLevel="3" x14ac:dyDescent="0.25">
      <c r="A878" s="19" t="s">
        <v>164</v>
      </c>
      <c r="B878" s="10" t="s">
        <v>64</v>
      </c>
      <c r="C878" s="10" t="s">
        <v>446</v>
      </c>
      <c r="D878" s="10" t="s">
        <v>12</v>
      </c>
      <c r="E878" s="18" t="s">
        <v>87</v>
      </c>
      <c r="F878" s="18" t="s">
        <v>88</v>
      </c>
      <c r="G878" s="18" t="s">
        <v>73</v>
      </c>
      <c r="H878" s="18" t="s">
        <v>64</v>
      </c>
      <c r="I878" s="10">
        <v>80070</v>
      </c>
      <c r="J878" s="10" t="s">
        <v>12</v>
      </c>
      <c r="K878" s="8">
        <f t="shared" si="908"/>
        <v>0</v>
      </c>
      <c r="L878" s="8">
        <f t="shared" si="908"/>
        <v>0</v>
      </c>
      <c r="M878" s="8">
        <f t="shared" si="908"/>
        <v>0</v>
      </c>
      <c r="N878" s="43">
        <f t="shared" si="908"/>
        <v>0</v>
      </c>
      <c r="O878" s="43">
        <f t="shared" si="908"/>
        <v>0</v>
      </c>
      <c r="P878" s="43">
        <f t="shared" si="908"/>
        <v>0</v>
      </c>
      <c r="Q878" s="43">
        <f t="shared" si="908"/>
        <v>0</v>
      </c>
      <c r="R878" s="43">
        <f t="shared" si="908"/>
        <v>0</v>
      </c>
      <c r="S878" s="8">
        <f t="shared" si="908"/>
        <v>0</v>
      </c>
      <c r="T878" s="8">
        <f t="shared" si="908"/>
        <v>0</v>
      </c>
      <c r="U878" s="8">
        <f t="shared" si="908"/>
        <v>0</v>
      </c>
      <c r="V878" s="8">
        <f t="shared" si="908"/>
        <v>0</v>
      </c>
      <c r="W878" s="8">
        <f t="shared" si="908"/>
        <v>0</v>
      </c>
    </row>
    <row r="879" spans="1:23" ht="51" hidden="1" outlineLevel="3" x14ac:dyDescent="0.25">
      <c r="A879" s="19" t="s">
        <v>165</v>
      </c>
      <c r="B879" s="10" t="s">
        <v>64</v>
      </c>
      <c r="C879" s="10" t="s">
        <v>446</v>
      </c>
      <c r="D879" s="10" t="s">
        <v>14</v>
      </c>
      <c r="E879" s="18" t="s">
        <v>87</v>
      </c>
      <c r="F879" s="18" t="s">
        <v>88</v>
      </c>
      <c r="G879" s="18" t="s">
        <v>73</v>
      </c>
      <c r="H879" s="18" t="s">
        <v>64</v>
      </c>
      <c r="I879" s="10">
        <v>80070</v>
      </c>
      <c r="J879" s="10" t="s">
        <v>14</v>
      </c>
      <c r="K879" s="8">
        <f t="shared" si="908"/>
        <v>0</v>
      </c>
      <c r="L879" s="8">
        <f t="shared" si="908"/>
        <v>0</v>
      </c>
      <c r="M879" s="8">
        <f t="shared" si="908"/>
        <v>0</v>
      </c>
      <c r="N879" s="43">
        <f t="shared" si="908"/>
        <v>0</v>
      </c>
      <c r="O879" s="43">
        <f t="shared" si="908"/>
        <v>0</v>
      </c>
      <c r="P879" s="43">
        <f t="shared" si="908"/>
        <v>0</v>
      </c>
      <c r="Q879" s="43">
        <f t="shared" si="908"/>
        <v>0</v>
      </c>
      <c r="R879" s="43">
        <f t="shared" si="908"/>
        <v>0</v>
      </c>
      <c r="S879" s="8">
        <f t="shared" si="908"/>
        <v>0</v>
      </c>
      <c r="T879" s="8">
        <f t="shared" si="908"/>
        <v>0</v>
      </c>
      <c r="U879" s="8">
        <f t="shared" si="908"/>
        <v>0</v>
      </c>
      <c r="V879" s="8">
        <f t="shared" si="908"/>
        <v>0</v>
      </c>
      <c r="W879" s="8">
        <f t="shared" si="908"/>
        <v>0</v>
      </c>
    </row>
    <row r="880" spans="1:23" ht="25.5" hidden="1" outlineLevel="3" x14ac:dyDescent="0.25">
      <c r="A880" s="19" t="s">
        <v>166</v>
      </c>
      <c r="B880" s="10" t="s">
        <v>64</v>
      </c>
      <c r="C880" s="10" t="s">
        <v>446</v>
      </c>
      <c r="D880" s="10" t="s">
        <v>16</v>
      </c>
      <c r="E880" s="18" t="s">
        <v>87</v>
      </c>
      <c r="F880" s="18" t="s">
        <v>88</v>
      </c>
      <c r="G880" s="18" t="s">
        <v>73</v>
      </c>
      <c r="H880" s="18" t="s">
        <v>64</v>
      </c>
      <c r="I880" s="10">
        <v>80070</v>
      </c>
      <c r="J880" s="10" t="s">
        <v>16</v>
      </c>
      <c r="K880" s="8">
        <v>0</v>
      </c>
      <c r="L880" s="8">
        <v>0</v>
      </c>
      <c r="M880" s="8">
        <v>0</v>
      </c>
      <c r="N880" s="43">
        <v>0</v>
      </c>
      <c r="O880" s="43">
        <v>0</v>
      </c>
      <c r="P880" s="43">
        <v>0</v>
      </c>
      <c r="Q880" s="43">
        <v>0</v>
      </c>
      <c r="R880" s="43">
        <v>0</v>
      </c>
      <c r="S880" s="8">
        <v>0</v>
      </c>
      <c r="T880" s="8">
        <v>0</v>
      </c>
      <c r="U880" s="8">
        <v>0</v>
      </c>
      <c r="V880" s="8">
        <v>0</v>
      </c>
      <c r="W880" s="8">
        <v>0</v>
      </c>
    </row>
    <row r="881" spans="1:23" ht="51" hidden="1" outlineLevel="3" x14ac:dyDescent="0.25">
      <c r="A881" s="19" t="s">
        <v>207</v>
      </c>
      <c r="B881" s="10" t="s">
        <v>64</v>
      </c>
      <c r="C881" s="10" t="s">
        <v>226</v>
      </c>
      <c r="D881" s="10" t="s">
        <v>139</v>
      </c>
      <c r="E881" s="18" t="s">
        <v>87</v>
      </c>
      <c r="F881" s="18" t="s">
        <v>88</v>
      </c>
      <c r="G881" s="18" t="s">
        <v>73</v>
      </c>
      <c r="H881" s="18" t="s">
        <v>64</v>
      </c>
      <c r="I881" s="10">
        <v>80100</v>
      </c>
      <c r="J881" s="10"/>
      <c r="K881" s="8">
        <f t="shared" ref="K881:W883" si="909">K882</f>
        <v>537480.73</v>
      </c>
      <c r="L881" s="8">
        <f t="shared" si="909"/>
        <v>537480.73</v>
      </c>
      <c r="M881" s="8">
        <f t="shared" si="909"/>
        <v>0</v>
      </c>
      <c r="N881" s="43">
        <f t="shared" si="909"/>
        <v>0</v>
      </c>
      <c r="O881" s="43">
        <f t="shared" si="909"/>
        <v>0</v>
      </c>
      <c r="P881" s="43">
        <f t="shared" si="909"/>
        <v>0</v>
      </c>
      <c r="Q881" s="43">
        <f t="shared" si="909"/>
        <v>0</v>
      </c>
      <c r="R881" s="43">
        <f t="shared" si="909"/>
        <v>0</v>
      </c>
      <c r="S881" s="8">
        <f t="shared" si="909"/>
        <v>537480.73</v>
      </c>
      <c r="T881" s="8">
        <f t="shared" si="909"/>
        <v>0</v>
      </c>
      <c r="U881" s="8">
        <f t="shared" si="909"/>
        <v>0</v>
      </c>
      <c r="V881" s="8">
        <f t="shared" si="909"/>
        <v>0</v>
      </c>
      <c r="W881" s="8">
        <f t="shared" si="909"/>
        <v>0</v>
      </c>
    </row>
    <row r="882" spans="1:23" ht="38.25" hidden="1" outlineLevel="3" x14ac:dyDescent="0.25">
      <c r="A882" s="19" t="s">
        <v>164</v>
      </c>
      <c r="B882" s="10" t="s">
        <v>64</v>
      </c>
      <c r="C882" s="10" t="s">
        <v>226</v>
      </c>
      <c r="D882" s="10" t="s">
        <v>12</v>
      </c>
      <c r="E882" s="18" t="s">
        <v>87</v>
      </c>
      <c r="F882" s="18" t="s">
        <v>88</v>
      </c>
      <c r="G882" s="18" t="s">
        <v>73</v>
      </c>
      <c r="H882" s="18" t="s">
        <v>64</v>
      </c>
      <c r="I882" s="10">
        <v>80100</v>
      </c>
      <c r="J882" s="10" t="s">
        <v>12</v>
      </c>
      <c r="K882" s="8">
        <f t="shared" si="909"/>
        <v>537480.73</v>
      </c>
      <c r="L882" s="8">
        <f t="shared" si="909"/>
        <v>537480.73</v>
      </c>
      <c r="M882" s="8">
        <f t="shared" si="909"/>
        <v>0</v>
      </c>
      <c r="N882" s="43">
        <f t="shared" si="909"/>
        <v>0</v>
      </c>
      <c r="O882" s="43">
        <f t="shared" si="909"/>
        <v>0</v>
      </c>
      <c r="P882" s="43">
        <f t="shared" si="909"/>
        <v>0</v>
      </c>
      <c r="Q882" s="43">
        <f t="shared" si="909"/>
        <v>0</v>
      </c>
      <c r="R882" s="43">
        <f t="shared" si="909"/>
        <v>0</v>
      </c>
      <c r="S882" s="8">
        <f t="shared" si="909"/>
        <v>537480.73</v>
      </c>
      <c r="T882" s="8">
        <f t="shared" si="909"/>
        <v>0</v>
      </c>
      <c r="U882" s="8">
        <f t="shared" si="909"/>
        <v>0</v>
      </c>
      <c r="V882" s="8">
        <f t="shared" si="909"/>
        <v>0</v>
      </c>
      <c r="W882" s="8">
        <f t="shared" si="909"/>
        <v>0</v>
      </c>
    </row>
    <row r="883" spans="1:23" ht="51" hidden="1" outlineLevel="3" x14ac:dyDescent="0.25">
      <c r="A883" s="19" t="s">
        <v>165</v>
      </c>
      <c r="B883" s="10" t="s">
        <v>64</v>
      </c>
      <c r="C883" s="10" t="s">
        <v>226</v>
      </c>
      <c r="D883" s="10" t="s">
        <v>14</v>
      </c>
      <c r="E883" s="18" t="s">
        <v>87</v>
      </c>
      <c r="F883" s="18" t="s">
        <v>88</v>
      </c>
      <c r="G883" s="18" t="s">
        <v>73</v>
      </c>
      <c r="H883" s="18" t="s">
        <v>64</v>
      </c>
      <c r="I883" s="10">
        <v>80100</v>
      </c>
      <c r="J883" s="10" t="s">
        <v>14</v>
      </c>
      <c r="K883" s="8">
        <f t="shared" si="909"/>
        <v>537480.73</v>
      </c>
      <c r="L883" s="8">
        <f t="shared" si="909"/>
        <v>537480.73</v>
      </c>
      <c r="M883" s="8">
        <f t="shared" si="909"/>
        <v>0</v>
      </c>
      <c r="N883" s="43">
        <f t="shared" si="909"/>
        <v>0</v>
      </c>
      <c r="O883" s="43">
        <f>O884</f>
        <v>0</v>
      </c>
      <c r="P883" s="43">
        <f t="shared" si="909"/>
        <v>0</v>
      </c>
      <c r="Q883" s="43">
        <f t="shared" si="909"/>
        <v>0</v>
      </c>
      <c r="R883" s="43">
        <f t="shared" si="909"/>
        <v>0</v>
      </c>
      <c r="S883" s="8">
        <f t="shared" si="909"/>
        <v>537480.73</v>
      </c>
      <c r="T883" s="8">
        <f t="shared" si="909"/>
        <v>0</v>
      </c>
      <c r="U883" s="8">
        <f t="shared" si="909"/>
        <v>0</v>
      </c>
      <c r="V883" s="8">
        <f t="shared" si="909"/>
        <v>0</v>
      </c>
      <c r="W883" s="8">
        <f t="shared" si="909"/>
        <v>0</v>
      </c>
    </row>
    <row r="884" spans="1:23" ht="25.5" hidden="1" outlineLevel="3" x14ac:dyDescent="0.25">
      <c r="A884" s="19" t="s">
        <v>166</v>
      </c>
      <c r="B884" s="10" t="s">
        <v>64</v>
      </c>
      <c r="C884" s="10" t="s">
        <v>226</v>
      </c>
      <c r="D884" s="10" t="s">
        <v>16</v>
      </c>
      <c r="E884" s="18" t="s">
        <v>87</v>
      </c>
      <c r="F884" s="18" t="s">
        <v>88</v>
      </c>
      <c r="G884" s="18" t="s">
        <v>73</v>
      </c>
      <c r="H884" s="18" t="s">
        <v>64</v>
      </c>
      <c r="I884" s="10">
        <v>80100</v>
      </c>
      <c r="J884" s="10" t="s">
        <v>16</v>
      </c>
      <c r="K884" s="1">
        <v>537480.73</v>
      </c>
      <c r="L884" s="1">
        <v>537480.73</v>
      </c>
      <c r="M884" s="1"/>
      <c r="N884" s="45"/>
      <c r="O884" s="45"/>
      <c r="P884" s="45"/>
      <c r="Q884" s="45"/>
      <c r="R884" s="45"/>
      <c r="S884" s="1">
        <v>537480.73</v>
      </c>
      <c r="T884" s="1">
        <v>0</v>
      </c>
      <c r="U884" s="1"/>
      <c r="V884" s="1">
        <v>0</v>
      </c>
      <c r="W884" s="1"/>
    </row>
    <row r="885" spans="1:23" ht="51" hidden="1" outlineLevel="3" x14ac:dyDescent="0.25">
      <c r="A885" s="19" t="s">
        <v>447</v>
      </c>
      <c r="B885" s="10" t="s">
        <v>64</v>
      </c>
      <c r="C885" s="10" t="s">
        <v>448</v>
      </c>
      <c r="D885" s="10" t="s">
        <v>139</v>
      </c>
      <c r="E885" s="18" t="s">
        <v>87</v>
      </c>
      <c r="F885" s="18" t="s">
        <v>88</v>
      </c>
      <c r="G885" s="18" t="s">
        <v>73</v>
      </c>
      <c r="H885" s="18" t="s">
        <v>64</v>
      </c>
      <c r="I885" s="10">
        <v>82580</v>
      </c>
      <c r="J885" s="10"/>
      <c r="K885" s="8">
        <f t="shared" ref="K885:W887" si="910">K886</f>
        <v>0</v>
      </c>
      <c r="L885" s="8">
        <f t="shared" si="910"/>
        <v>0</v>
      </c>
      <c r="M885" s="8">
        <f t="shared" si="910"/>
        <v>0</v>
      </c>
      <c r="N885" s="43">
        <f t="shared" si="910"/>
        <v>0</v>
      </c>
      <c r="O885" s="43">
        <f t="shared" si="910"/>
        <v>0</v>
      </c>
      <c r="P885" s="43">
        <f t="shared" si="910"/>
        <v>0</v>
      </c>
      <c r="Q885" s="43">
        <f t="shared" si="910"/>
        <v>0</v>
      </c>
      <c r="R885" s="43">
        <f t="shared" si="910"/>
        <v>0</v>
      </c>
      <c r="S885" s="8">
        <f t="shared" si="910"/>
        <v>0</v>
      </c>
      <c r="T885" s="8">
        <f t="shared" si="910"/>
        <v>0</v>
      </c>
      <c r="U885" s="8">
        <f t="shared" si="910"/>
        <v>0</v>
      </c>
      <c r="V885" s="8">
        <f t="shared" si="910"/>
        <v>0</v>
      </c>
      <c r="W885" s="8">
        <f t="shared" si="910"/>
        <v>0</v>
      </c>
    </row>
    <row r="886" spans="1:23" ht="25.5" hidden="1" outlineLevel="3" x14ac:dyDescent="0.25">
      <c r="A886" s="19" t="s">
        <v>284</v>
      </c>
      <c r="B886" s="10" t="s">
        <v>64</v>
      </c>
      <c r="C886" s="10" t="s">
        <v>448</v>
      </c>
      <c r="D886" s="10" t="s">
        <v>52</v>
      </c>
      <c r="E886" s="18" t="s">
        <v>87</v>
      </c>
      <c r="F886" s="18" t="s">
        <v>88</v>
      </c>
      <c r="G886" s="18" t="s">
        <v>73</v>
      </c>
      <c r="H886" s="18" t="s">
        <v>64</v>
      </c>
      <c r="I886" s="10">
        <v>82580</v>
      </c>
      <c r="J886" s="10" t="s">
        <v>52</v>
      </c>
      <c r="K886" s="8">
        <f t="shared" si="910"/>
        <v>0</v>
      </c>
      <c r="L886" s="8">
        <f t="shared" si="910"/>
        <v>0</v>
      </c>
      <c r="M886" s="8">
        <f t="shared" si="910"/>
        <v>0</v>
      </c>
      <c r="N886" s="43">
        <f t="shared" si="910"/>
        <v>0</v>
      </c>
      <c r="O886" s="43">
        <f t="shared" si="910"/>
        <v>0</v>
      </c>
      <c r="P886" s="43">
        <f t="shared" si="910"/>
        <v>0</v>
      </c>
      <c r="Q886" s="43">
        <f t="shared" si="910"/>
        <v>0</v>
      </c>
      <c r="R886" s="43">
        <f t="shared" si="910"/>
        <v>0</v>
      </c>
      <c r="S886" s="8">
        <f t="shared" si="910"/>
        <v>0</v>
      </c>
      <c r="T886" s="8">
        <f t="shared" si="910"/>
        <v>0</v>
      </c>
      <c r="U886" s="8">
        <f t="shared" si="910"/>
        <v>0</v>
      </c>
      <c r="V886" s="8">
        <f t="shared" si="910"/>
        <v>0</v>
      </c>
      <c r="W886" s="8">
        <f t="shared" si="910"/>
        <v>0</v>
      </c>
    </row>
    <row r="887" spans="1:23" ht="25.5" hidden="1" outlineLevel="3" x14ac:dyDescent="0.25">
      <c r="A887" s="19" t="s">
        <v>285</v>
      </c>
      <c r="B887" s="10" t="s">
        <v>64</v>
      </c>
      <c r="C887" s="10" t="s">
        <v>448</v>
      </c>
      <c r="D887" s="10" t="s">
        <v>17</v>
      </c>
      <c r="E887" s="18" t="s">
        <v>87</v>
      </c>
      <c r="F887" s="18" t="s">
        <v>88</v>
      </c>
      <c r="G887" s="18" t="s">
        <v>73</v>
      </c>
      <c r="H887" s="18" t="s">
        <v>64</v>
      </c>
      <c r="I887" s="10">
        <v>82580</v>
      </c>
      <c r="J887" s="10" t="s">
        <v>17</v>
      </c>
      <c r="K887" s="8">
        <f t="shared" si="910"/>
        <v>0</v>
      </c>
      <c r="L887" s="8">
        <f t="shared" si="910"/>
        <v>0</v>
      </c>
      <c r="M887" s="8">
        <f t="shared" si="910"/>
        <v>0</v>
      </c>
      <c r="N887" s="43">
        <f t="shared" si="910"/>
        <v>0</v>
      </c>
      <c r="O887" s="43">
        <f t="shared" si="910"/>
        <v>0</v>
      </c>
      <c r="P887" s="43">
        <f t="shared" si="910"/>
        <v>0</v>
      </c>
      <c r="Q887" s="43">
        <f t="shared" si="910"/>
        <v>0</v>
      </c>
      <c r="R887" s="43">
        <f t="shared" si="910"/>
        <v>0</v>
      </c>
      <c r="S887" s="8">
        <f t="shared" si="910"/>
        <v>0</v>
      </c>
      <c r="T887" s="8">
        <f t="shared" si="910"/>
        <v>0</v>
      </c>
      <c r="U887" s="8">
        <f t="shared" si="910"/>
        <v>0</v>
      </c>
      <c r="V887" s="8">
        <f t="shared" si="910"/>
        <v>0</v>
      </c>
      <c r="W887" s="8">
        <f t="shared" si="910"/>
        <v>0</v>
      </c>
    </row>
    <row r="888" spans="1:23" ht="38.25" hidden="1" outlineLevel="3" x14ac:dyDescent="0.25">
      <c r="A888" s="19" t="s">
        <v>290</v>
      </c>
      <c r="B888" s="10" t="s">
        <v>64</v>
      </c>
      <c r="C888" s="10" t="s">
        <v>448</v>
      </c>
      <c r="D888" s="10" t="s">
        <v>57</v>
      </c>
      <c r="E888" s="18" t="s">
        <v>87</v>
      </c>
      <c r="F888" s="18" t="s">
        <v>88</v>
      </c>
      <c r="G888" s="18" t="s">
        <v>73</v>
      </c>
      <c r="H888" s="18" t="s">
        <v>64</v>
      </c>
      <c r="I888" s="10">
        <v>82580</v>
      </c>
      <c r="J888" s="10" t="s">
        <v>57</v>
      </c>
      <c r="K888" s="8">
        <v>0</v>
      </c>
      <c r="L888" s="8">
        <v>0</v>
      </c>
      <c r="M888" s="8">
        <v>0</v>
      </c>
      <c r="N888" s="43">
        <v>0</v>
      </c>
      <c r="O888" s="43">
        <v>0</v>
      </c>
      <c r="P888" s="43">
        <v>0</v>
      </c>
      <c r="Q888" s="43">
        <v>0</v>
      </c>
      <c r="R888" s="43">
        <v>0</v>
      </c>
      <c r="S888" s="8">
        <v>0</v>
      </c>
      <c r="T888" s="8">
        <v>0</v>
      </c>
      <c r="U888" s="8">
        <v>0</v>
      </c>
      <c r="V888" s="8">
        <v>0</v>
      </c>
      <c r="W888" s="8">
        <v>0</v>
      </c>
    </row>
    <row r="889" spans="1:23" outlineLevel="3" x14ac:dyDescent="0.25">
      <c r="A889" s="19" t="s">
        <v>309</v>
      </c>
      <c r="B889" s="10"/>
      <c r="C889" s="10"/>
      <c r="D889" s="10"/>
      <c r="E889" s="18" t="s">
        <v>87</v>
      </c>
      <c r="F889" s="18" t="s">
        <v>88</v>
      </c>
      <c r="G889" s="18" t="s">
        <v>73</v>
      </c>
      <c r="H889" s="18" t="s">
        <v>0</v>
      </c>
      <c r="I889" s="10"/>
      <c r="J889" s="10"/>
      <c r="K889" s="8">
        <f t="shared" ref="K889:W891" si="911">K890</f>
        <v>0</v>
      </c>
      <c r="L889" s="8">
        <f t="shared" si="911"/>
        <v>0</v>
      </c>
      <c r="M889" s="8">
        <f t="shared" si="911"/>
        <v>80000</v>
      </c>
      <c r="N889" s="43">
        <f t="shared" si="911"/>
        <v>80000</v>
      </c>
      <c r="O889" s="43">
        <f t="shared" si="911"/>
        <v>0</v>
      </c>
      <c r="P889" s="43">
        <f t="shared" si="911"/>
        <v>0</v>
      </c>
      <c r="Q889" s="43">
        <f t="shared" si="911"/>
        <v>0</v>
      </c>
      <c r="R889" s="43">
        <f t="shared" si="911"/>
        <v>0</v>
      </c>
      <c r="S889" s="8">
        <f t="shared" si="911"/>
        <v>80000</v>
      </c>
      <c r="T889" s="8">
        <f t="shared" si="911"/>
        <v>0</v>
      </c>
      <c r="U889" s="8">
        <f t="shared" si="911"/>
        <v>0</v>
      </c>
      <c r="V889" s="8">
        <f t="shared" si="911"/>
        <v>0</v>
      </c>
      <c r="W889" s="8">
        <f t="shared" si="911"/>
        <v>0</v>
      </c>
    </row>
    <row r="890" spans="1:23" ht="25.5" outlineLevel="3" x14ac:dyDescent="0.25">
      <c r="A890" s="19" t="s">
        <v>203</v>
      </c>
      <c r="B890" s="10" t="s">
        <v>0</v>
      </c>
      <c r="C890" s="10" t="s">
        <v>204</v>
      </c>
      <c r="D890" s="10" t="s">
        <v>139</v>
      </c>
      <c r="E890" s="18" t="s">
        <v>87</v>
      </c>
      <c r="F890" s="18" t="s">
        <v>88</v>
      </c>
      <c r="G890" s="18" t="s">
        <v>73</v>
      </c>
      <c r="H890" s="18" t="s">
        <v>0</v>
      </c>
      <c r="I890" s="10">
        <v>83030</v>
      </c>
      <c r="J890" s="10"/>
      <c r="K890" s="8">
        <f t="shared" si="911"/>
        <v>0</v>
      </c>
      <c r="L890" s="8">
        <f t="shared" si="911"/>
        <v>0</v>
      </c>
      <c r="M890" s="8">
        <f t="shared" si="911"/>
        <v>80000</v>
      </c>
      <c r="N890" s="43">
        <f t="shared" si="911"/>
        <v>80000</v>
      </c>
      <c r="O890" s="43">
        <f t="shared" si="911"/>
        <v>0</v>
      </c>
      <c r="P890" s="43">
        <f t="shared" si="911"/>
        <v>0</v>
      </c>
      <c r="Q890" s="43">
        <f t="shared" si="911"/>
        <v>0</v>
      </c>
      <c r="R890" s="43">
        <f t="shared" si="911"/>
        <v>0</v>
      </c>
      <c r="S890" s="8">
        <f t="shared" si="911"/>
        <v>80000</v>
      </c>
      <c r="T890" s="8">
        <f t="shared" si="911"/>
        <v>0</v>
      </c>
      <c r="U890" s="8">
        <f t="shared" si="911"/>
        <v>0</v>
      </c>
      <c r="V890" s="8">
        <f t="shared" si="911"/>
        <v>0</v>
      </c>
      <c r="W890" s="8">
        <f t="shared" si="911"/>
        <v>0</v>
      </c>
    </row>
    <row r="891" spans="1:23" ht="25.5" outlineLevel="3" x14ac:dyDescent="0.25">
      <c r="A891" s="19" t="s">
        <v>284</v>
      </c>
      <c r="B891" s="10" t="s">
        <v>0</v>
      </c>
      <c r="C891" s="10" t="s">
        <v>204</v>
      </c>
      <c r="D891" s="10" t="s">
        <v>52</v>
      </c>
      <c r="E891" s="18" t="s">
        <v>87</v>
      </c>
      <c r="F891" s="18" t="s">
        <v>88</v>
      </c>
      <c r="G891" s="18" t="s">
        <v>73</v>
      </c>
      <c r="H891" s="18" t="s">
        <v>0</v>
      </c>
      <c r="I891" s="10">
        <v>83030</v>
      </c>
      <c r="J891" s="10" t="s">
        <v>52</v>
      </c>
      <c r="K891" s="8">
        <f t="shared" si="911"/>
        <v>0</v>
      </c>
      <c r="L891" s="8">
        <f t="shared" si="911"/>
        <v>0</v>
      </c>
      <c r="M891" s="8">
        <f t="shared" si="911"/>
        <v>80000</v>
      </c>
      <c r="N891" s="43">
        <f t="shared" si="911"/>
        <v>80000</v>
      </c>
      <c r="O891" s="43">
        <f t="shared" si="911"/>
        <v>0</v>
      </c>
      <c r="P891" s="43">
        <f t="shared" si="911"/>
        <v>0</v>
      </c>
      <c r="Q891" s="43">
        <f t="shared" si="911"/>
        <v>0</v>
      </c>
      <c r="R891" s="43">
        <f t="shared" si="911"/>
        <v>0</v>
      </c>
      <c r="S891" s="8">
        <f t="shared" si="911"/>
        <v>80000</v>
      </c>
      <c r="T891" s="8">
        <f t="shared" si="911"/>
        <v>0</v>
      </c>
      <c r="U891" s="8">
        <f t="shared" si="911"/>
        <v>0</v>
      </c>
      <c r="V891" s="8">
        <f t="shared" si="911"/>
        <v>0</v>
      </c>
      <c r="W891" s="8">
        <f t="shared" si="911"/>
        <v>0</v>
      </c>
    </row>
    <row r="892" spans="1:23" outlineLevel="3" x14ac:dyDescent="0.25">
      <c r="A892" s="19" t="s">
        <v>286</v>
      </c>
      <c r="B892" s="10" t="s">
        <v>0</v>
      </c>
      <c r="C892" s="10" t="s">
        <v>204</v>
      </c>
      <c r="D892" s="10" t="s">
        <v>54</v>
      </c>
      <c r="E892" s="18" t="s">
        <v>87</v>
      </c>
      <c r="F892" s="18" t="s">
        <v>88</v>
      </c>
      <c r="G892" s="18" t="s">
        <v>73</v>
      </c>
      <c r="H892" s="18" t="s">
        <v>0</v>
      </c>
      <c r="I892" s="10">
        <v>83030</v>
      </c>
      <c r="J892" s="10" t="s">
        <v>54</v>
      </c>
      <c r="K892" s="8">
        <v>0</v>
      </c>
      <c r="L892" s="8">
        <v>0</v>
      </c>
      <c r="M892" s="8">
        <f>SUM(N892:R892)</f>
        <v>80000</v>
      </c>
      <c r="N892" s="46">
        <v>80000</v>
      </c>
      <c r="O892" s="46">
        <v>0</v>
      </c>
      <c r="P892" s="46">
        <v>0</v>
      </c>
      <c r="Q892" s="46">
        <v>0</v>
      </c>
      <c r="R892" s="46">
        <v>0</v>
      </c>
      <c r="S892" s="8">
        <f>L892+M892</f>
        <v>80000</v>
      </c>
      <c r="T892" s="8">
        <v>0</v>
      </c>
      <c r="U892" s="16">
        <v>0</v>
      </c>
      <c r="V892" s="8">
        <v>0</v>
      </c>
      <c r="W892" s="16">
        <v>0</v>
      </c>
    </row>
    <row r="893" spans="1:23" ht="25.5" outlineLevel="3" x14ac:dyDescent="0.25">
      <c r="A893" s="19" t="s">
        <v>351</v>
      </c>
      <c r="B893" s="10"/>
      <c r="C893" s="10"/>
      <c r="D893" s="10"/>
      <c r="E893" s="18" t="s">
        <v>87</v>
      </c>
      <c r="F893" s="18" t="s">
        <v>88</v>
      </c>
      <c r="G893" s="18" t="s">
        <v>73</v>
      </c>
      <c r="H893" s="18" t="s">
        <v>69</v>
      </c>
      <c r="I893" s="10"/>
      <c r="J893" s="10"/>
      <c r="K893" s="8">
        <f t="shared" ref="K893:V893" si="912">K894+K897</f>
        <v>500000</v>
      </c>
      <c r="L893" s="8">
        <f t="shared" ref="L893:R893" si="913">L894+L897</f>
        <v>500000</v>
      </c>
      <c r="M893" s="8">
        <f t="shared" si="913"/>
        <v>4920000</v>
      </c>
      <c r="N893" s="43">
        <f t="shared" si="913"/>
        <v>5000000</v>
      </c>
      <c r="O893" s="43">
        <f t="shared" ref="O893:P893" si="914">O894+O897</f>
        <v>-80000</v>
      </c>
      <c r="P893" s="43">
        <f t="shared" si="914"/>
        <v>0</v>
      </c>
      <c r="Q893" s="43">
        <f t="shared" ref="Q893" si="915">Q894+Q897</f>
        <v>0</v>
      </c>
      <c r="R893" s="43">
        <f t="shared" si="913"/>
        <v>0</v>
      </c>
      <c r="S893" s="8">
        <f t="shared" ref="S893" si="916">S894+S897</f>
        <v>5420000</v>
      </c>
      <c r="T893" s="8">
        <f t="shared" si="912"/>
        <v>14954186.529999999</v>
      </c>
      <c r="U893" s="8">
        <f t="shared" si="912"/>
        <v>0</v>
      </c>
      <c r="V893" s="8">
        <f t="shared" si="912"/>
        <v>29462931.449999999</v>
      </c>
      <c r="W893" s="8">
        <f t="shared" ref="W893" si="917">W894+W897</f>
        <v>0</v>
      </c>
    </row>
    <row r="894" spans="1:23" ht="25.5" outlineLevel="3" x14ac:dyDescent="0.25">
      <c r="A894" s="19" t="s">
        <v>203</v>
      </c>
      <c r="B894" s="10" t="s">
        <v>69</v>
      </c>
      <c r="C894" s="10" t="s">
        <v>204</v>
      </c>
      <c r="D894" s="10" t="s">
        <v>139</v>
      </c>
      <c r="E894" s="18" t="s">
        <v>87</v>
      </c>
      <c r="F894" s="18" t="s">
        <v>88</v>
      </c>
      <c r="G894" s="18" t="s">
        <v>73</v>
      </c>
      <c r="H894" s="18" t="s">
        <v>69</v>
      </c>
      <c r="I894" s="10">
        <v>83030</v>
      </c>
      <c r="J894" s="10"/>
      <c r="K894" s="8">
        <f t="shared" ref="K894:W895" si="918">K895</f>
        <v>500000</v>
      </c>
      <c r="L894" s="8">
        <f t="shared" si="918"/>
        <v>500000</v>
      </c>
      <c r="M894" s="8">
        <f t="shared" si="918"/>
        <v>4920000</v>
      </c>
      <c r="N894" s="43">
        <f t="shared" si="918"/>
        <v>5000000</v>
      </c>
      <c r="O894" s="43">
        <f t="shared" si="918"/>
        <v>-80000</v>
      </c>
      <c r="P894" s="43">
        <f t="shared" si="918"/>
        <v>0</v>
      </c>
      <c r="Q894" s="43">
        <f t="shared" si="918"/>
        <v>0</v>
      </c>
      <c r="R894" s="43">
        <f t="shared" si="918"/>
        <v>0</v>
      </c>
      <c r="S894" s="8">
        <f t="shared" si="918"/>
        <v>5420000</v>
      </c>
      <c r="T894" s="8">
        <f t="shared" si="918"/>
        <v>500000</v>
      </c>
      <c r="U894" s="8">
        <f t="shared" si="918"/>
        <v>0</v>
      </c>
      <c r="V894" s="8">
        <f t="shared" si="918"/>
        <v>500000</v>
      </c>
      <c r="W894" s="8">
        <f t="shared" si="918"/>
        <v>0</v>
      </c>
    </row>
    <row r="895" spans="1:23" outlineLevel="3" x14ac:dyDescent="0.25">
      <c r="A895" s="19" t="s">
        <v>194</v>
      </c>
      <c r="B895" s="10" t="s">
        <v>69</v>
      </c>
      <c r="C895" s="10" t="s">
        <v>204</v>
      </c>
      <c r="D895" s="10" t="s">
        <v>19</v>
      </c>
      <c r="E895" s="18" t="s">
        <v>87</v>
      </c>
      <c r="F895" s="18" t="s">
        <v>88</v>
      </c>
      <c r="G895" s="18" t="s">
        <v>73</v>
      </c>
      <c r="H895" s="18" t="s">
        <v>69</v>
      </c>
      <c r="I895" s="10">
        <v>83030</v>
      </c>
      <c r="J895" s="10" t="s">
        <v>19</v>
      </c>
      <c r="K895" s="8">
        <f t="shared" si="918"/>
        <v>500000</v>
      </c>
      <c r="L895" s="8">
        <f t="shared" si="918"/>
        <v>500000</v>
      </c>
      <c r="M895" s="8">
        <f t="shared" si="918"/>
        <v>4920000</v>
      </c>
      <c r="N895" s="43">
        <f t="shared" si="918"/>
        <v>5000000</v>
      </c>
      <c r="O895" s="43">
        <f t="shared" si="918"/>
        <v>-80000</v>
      </c>
      <c r="P895" s="43">
        <f t="shared" si="918"/>
        <v>0</v>
      </c>
      <c r="Q895" s="43">
        <f t="shared" si="918"/>
        <v>0</v>
      </c>
      <c r="R895" s="43">
        <f t="shared" si="918"/>
        <v>0</v>
      </c>
      <c r="S895" s="8">
        <f t="shared" si="918"/>
        <v>5420000</v>
      </c>
      <c r="T895" s="8">
        <f t="shared" si="918"/>
        <v>500000</v>
      </c>
      <c r="U895" s="8">
        <f t="shared" si="918"/>
        <v>0</v>
      </c>
      <c r="V895" s="8">
        <f t="shared" si="918"/>
        <v>500000</v>
      </c>
      <c r="W895" s="8">
        <f t="shared" si="918"/>
        <v>0</v>
      </c>
    </row>
    <row r="896" spans="1:23" outlineLevel="3" x14ac:dyDescent="0.25">
      <c r="A896" s="19" t="s">
        <v>205</v>
      </c>
      <c r="B896" s="10" t="s">
        <v>69</v>
      </c>
      <c r="C896" s="10" t="s">
        <v>204</v>
      </c>
      <c r="D896" s="10" t="s">
        <v>70</v>
      </c>
      <c r="E896" s="18" t="s">
        <v>87</v>
      </c>
      <c r="F896" s="18" t="s">
        <v>88</v>
      </c>
      <c r="G896" s="18" t="s">
        <v>73</v>
      </c>
      <c r="H896" s="18" t="s">
        <v>69</v>
      </c>
      <c r="I896" s="10">
        <v>83030</v>
      </c>
      <c r="J896" s="10" t="s">
        <v>70</v>
      </c>
      <c r="K896" s="1">
        <v>500000</v>
      </c>
      <c r="L896" s="1">
        <v>500000</v>
      </c>
      <c r="M896" s="1">
        <f>SUM(N896:R896)</f>
        <v>4920000</v>
      </c>
      <c r="N896" s="48">
        <v>5000000</v>
      </c>
      <c r="O896" s="48">
        <v>-80000</v>
      </c>
      <c r="P896" s="48">
        <v>0</v>
      </c>
      <c r="Q896" s="45"/>
      <c r="R896" s="45"/>
      <c r="S896" s="48">
        <f>L896+M896</f>
        <v>5420000</v>
      </c>
      <c r="T896" s="1">
        <v>500000</v>
      </c>
      <c r="U896" s="1"/>
      <c r="V896" s="1">
        <v>500000</v>
      </c>
      <c r="W896" s="1"/>
    </row>
    <row r="897" spans="1:23" outlineLevel="3" x14ac:dyDescent="0.25">
      <c r="A897" s="19" t="s">
        <v>224</v>
      </c>
      <c r="B897" s="10" t="s">
        <v>69</v>
      </c>
      <c r="C897" s="10" t="s">
        <v>225</v>
      </c>
      <c r="D897" s="10" t="s">
        <v>139</v>
      </c>
      <c r="E897" s="18" t="s">
        <v>87</v>
      </c>
      <c r="F897" s="18" t="s">
        <v>88</v>
      </c>
      <c r="G897" s="18" t="s">
        <v>73</v>
      </c>
      <c r="H897" s="18" t="s">
        <v>69</v>
      </c>
      <c r="I897" s="10">
        <v>80080</v>
      </c>
      <c r="J897" s="10"/>
      <c r="K897" s="8">
        <f t="shared" ref="K897:W898" si="919">K898</f>
        <v>0</v>
      </c>
      <c r="L897" s="8">
        <f t="shared" si="919"/>
        <v>0</v>
      </c>
      <c r="M897" s="8">
        <f t="shared" si="919"/>
        <v>0</v>
      </c>
      <c r="N897" s="43">
        <f t="shared" si="919"/>
        <v>0</v>
      </c>
      <c r="O897" s="43">
        <f t="shared" si="919"/>
        <v>0</v>
      </c>
      <c r="P897" s="43">
        <f t="shared" si="919"/>
        <v>0</v>
      </c>
      <c r="Q897" s="43">
        <f t="shared" si="919"/>
        <v>0</v>
      </c>
      <c r="R897" s="43">
        <f t="shared" si="919"/>
        <v>0</v>
      </c>
      <c r="S897" s="8">
        <f t="shared" si="919"/>
        <v>0</v>
      </c>
      <c r="T897" s="8">
        <f t="shared" si="919"/>
        <v>14454186.529999999</v>
      </c>
      <c r="U897" s="8">
        <f t="shared" si="919"/>
        <v>0</v>
      </c>
      <c r="V897" s="8">
        <f t="shared" si="919"/>
        <v>28962931.449999999</v>
      </c>
      <c r="W897" s="8">
        <f t="shared" si="919"/>
        <v>0</v>
      </c>
    </row>
    <row r="898" spans="1:23" outlineLevel="3" x14ac:dyDescent="0.25">
      <c r="A898" s="19" t="s">
        <v>194</v>
      </c>
      <c r="B898" s="10" t="s">
        <v>69</v>
      </c>
      <c r="C898" s="10" t="s">
        <v>225</v>
      </c>
      <c r="D898" s="10" t="s">
        <v>19</v>
      </c>
      <c r="E898" s="18" t="s">
        <v>87</v>
      </c>
      <c r="F898" s="18" t="s">
        <v>88</v>
      </c>
      <c r="G898" s="18" t="s">
        <v>73</v>
      </c>
      <c r="H898" s="18" t="s">
        <v>69</v>
      </c>
      <c r="I898" s="10">
        <v>80080</v>
      </c>
      <c r="J898" s="10" t="s">
        <v>19</v>
      </c>
      <c r="K898" s="8">
        <f t="shared" si="919"/>
        <v>0</v>
      </c>
      <c r="L898" s="8">
        <f t="shared" si="919"/>
        <v>0</v>
      </c>
      <c r="M898" s="8">
        <f t="shared" si="919"/>
        <v>0</v>
      </c>
      <c r="N898" s="43">
        <f t="shared" si="919"/>
        <v>0</v>
      </c>
      <c r="O898" s="43">
        <f t="shared" si="919"/>
        <v>0</v>
      </c>
      <c r="P898" s="43">
        <f t="shared" si="919"/>
        <v>0</v>
      </c>
      <c r="Q898" s="43">
        <f t="shared" si="919"/>
        <v>0</v>
      </c>
      <c r="R898" s="43">
        <f t="shared" si="919"/>
        <v>0</v>
      </c>
      <c r="S898" s="8">
        <f t="shared" si="919"/>
        <v>0</v>
      </c>
      <c r="T898" s="8">
        <f t="shared" si="919"/>
        <v>14454186.529999999</v>
      </c>
      <c r="U898" s="8">
        <f t="shared" si="919"/>
        <v>0</v>
      </c>
      <c r="V898" s="8">
        <f t="shared" si="919"/>
        <v>28962931.449999999</v>
      </c>
      <c r="W898" s="8">
        <f t="shared" si="919"/>
        <v>0</v>
      </c>
    </row>
    <row r="899" spans="1:23" outlineLevel="3" x14ac:dyDescent="0.25">
      <c r="A899" s="19" t="s">
        <v>205</v>
      </c>
      <c r="B899" s="10" t="s">
        <v>69</v>
      </c>
      <c r="C899" s="10" t="s">
        <v>225</v>
      </c>
      <c r="D899" s="10" t="s">
        <v>70</v>
      </c>
      <c r="E899" s="18" t="s">
        <v>87</v>
      </c>
      <c r="F899" s="18" t="s">
        <v>88</v>
      </c>
      <c r="G899" s="18" t="s">
        <v>73</v>
      </c>
      <c r="H899" s="18" t="s">
        <v>69</v>
      </c>
      <c r="I899" s="10">
        <v>80080</v>
      </c>
      <c r="J899" s="10" t="s">
        <v>70</v>
      </c>
      <c r="K899" s="1">
        <v>0</v>
      </c>
      <c r="L899" s="1">
        <v>0</v>
      </c>
      <c r="M899" s="1">
        <v>0</v>
      </c>
      <c r="N899" s="45">
        <v>0</v>
      </c>
      <c r="O899" s="45">
        <v>0</v>
      </c>
      <c r="P899" s="45">
        <v>0</v>
      </c>
      <c r="Q899" s="45">
        <v>0</v>
      </c>
      <c r="R899" s="45">
        <v>0</v>
      </c>
      <c r="S899" s="1">
        <v>0</v>
      </c>
      <c r="T899" s="1">
        <v>14454186.529999999</v>
      </c>
      <c r="U899" s="1">
        <v>0</v>
      </c>
      <c r="V899" s="1">
        <v>28962931.449999999</v>
      </c>
      <c r="W899" s="1">
        <v>0</v>
      </c>
    </row>
    <row r="900" spans="1:23" ht="22.5" customHeight="1" x14ac:dyDescent="0.25">
      <c r="A900" s="72" t="s">
        <v>301</v>
      </c>
      <c r="B900" s="72"/>
      <c r="C900" s="72"/>
      <c r="D900" s="72"/>
      <c r="E900" s="72"/>
      <c r="F900" s="72"/>
      <c r="G900" s="72"/>
      <c r="H900" s="72"/>
      <c r="I900" s="72"/>
      <c r="J900" s="72"/>
      <c r="K900" s="11">
        <f t="shared" ref="K900:V900" si="920">K20+K431+K496+K697+K716+K758+K766+K773+K846+K821+K797</f>
        <v>1491371010.2299998</v>
      </c>
      <c r="L900" s="11">
        <f t="shared" si="920"/>
        <v>1491371010.2299998</v>
      </c>
      <c r="M900" s="11">
        <f t="shared" si="920"/>
        <v>43333103.710000001</v>
      </c>
      <c r="N900" s="47">
        <f t="shared" si="920"/>
        <v>26772038.16</v>
      </c>
      <c r="O900" s="47">
        <f t="shared" si="920"/>
        <v>4072408.5</v>
      </c>
      <c r="P900" s="47">
        <f t="shared" si="920"/>
        <v>3884377.05</v>
      </c>
      <c r="Q900" s="47">
        <f t="shared" si="920"/>
        <v>2838600</v>
      </c>
      <c r="R900" s="47">
        <f t="shared" si="920"/>
        <v>5765680</v>
      </c>
      <c r="S900" s="11">
        <f t="shared" si="920"/>
        <v>1534704113.9399998</v>
      </c>
      <c r="T900" s="11">
        <f t="shared" si="920"/>
        <v>1408351433.05</v>
      </c>
      <c r="U900" s="11">
        <f t="shared" ref="U900:W900" si="921">U20+U431+U496+U697+U716+U758+U766+U773+U846+U821+U797</f>
        <v>0</v>
      </c>
      <c r="V900" s="11">
        <f t="shared" si="920"/>
        <v>1291558306.1300001</v>
      </c>
      <c r="W900" s="11">
        <f t="shared" si="921"/>
        <v>0</v>
      </c>
    </row>
    <row r="901" spans="1:23" ht="12.75" hidden="1" customHeight="1" x14ac:dyDescent="0.25">
      <c r="A901" s="12"/>
      <c r="B901" s="12"/>
      <c r="C901" s="12"/>
      <c r="D901" s="12"/>
      <c r="E901" s="13"/>
      <c r="F901" s="13"/>
      <c r="G901" s="13"/>
      <c r="H901" s="13"/>
      <c r="I901" s="13"/>
      <c r="J901" s="13"/>
      <c r="M901" s="4">
        <f>SUM(N900:R900)</f>
        <v>43333103.710000001</v>
      </c>
      <c r="S901" s="4">
        <f>L900+M900</f>
        <v>1534704113.9399998</v>
      </c>
    </row>
    <row r="902" spans="1:23" hidden="1" x14ac:dyDescent="0.25">
      <c r="A902" s="73"/>
      <c r="B902" s="74"/>
      <c r="C902" s="74"/>
      <c r="D902" s="74"/>
      <c r="E902" s="74"/>
      <c r="F902" s="74"/>
      <c r="G902" s="74"/>
      <c r="H902" s="74"/>
      <c r="I902" s="74"/>
      <c r="J902" s="74"/>
      <c r="S902" s="61">
        <f>S900-S903</f>
        <v>-3600000.0000002384</v>
      </c>
    </row>
    <row r="903" spans="1:23" hidden="1" x14ac:dyDescent="0.25">
      <c r="K903" s="4"/>
      <c r="L903" s="4"/>
      <c r="M903" s="4"/>
      <c r="N903" s="4"/>
      <c r="O903" s="4"/>
      <c r="P903" s="4"/>
      <c r="Q903" s="4"/>
      <c r="R903" s="4"/>
      <c r="S903" s="4">
        <v>1538304113.9400001</v>
      </c>
      <c r="T903" s="4"/>
      <c r="U903" s="55"/>
      <c r="W903" s="55"/>
    </row>
    <row r="904" spans="1:23" hidden="1" x14ac:dyDescent="0.25">
      <c r="S904" s="4"/>
    </row>
    <row r="905" spans="1:23" hidden="1" x14ac:dyDescent="0.25">
      <c r="M905" s="4">
        <f>M900-M901</f>
        <v>0</v>
      </c>
      <c r="S905" s="4">
        <f>S900-S901</f>
        <v>0</v>
      </c>
    </row>
    <row r="906" spans="1:23" x14ac:dyDescent="0.25">
      <c r="S906" s="51">
        <v>46933103.710000001</v>
      </c>
    </row>
    <row r="907" spans="1:23" s="56" customFormat="1" x14ac:dyDescent="0.25">
      <c r="A907" s="56" t="s">
        <v>470</v>
      </c>
      <c r="H907" s="57"/>
      <c r="I907" s="57"/>
      <c r="J907" s="57"/>
      <c r="S907" s="51">
        <f>M900</f>
        <v>43333103.710000001</v>
      </c>
      <c r="T907" s="71" t="s">
        <v>471</v>
      </c>
      <c r="U907" s="71"/>
      <c r="V907" s="71"/>
      <c r="W907" s="71"/>
    </row>
    <row r="908" spans="1:23" x14ac:dyDescent="0.25">
      <c r="S908" s="61">
        <f>S906-S907</f>
        <v>3600000</v>
      </c>
      <c r="T908" s="38"/>
    </row>
  </sheetData>
  <mergeCells count="26">
    <mergeCell ref="A14:W14"/>
    <mergeCell ref="M3:W3"/>
    <mergeCell ref="K7:W12"/>
    <mergeCell ref="A17:J17"/>
    <mergeCell ref="A18:A19"/>
    <mergeCell ref="B18:B19"/>
    <mergeCell ref="C18:C19"/>
    <mergeCell ref="D18:D19"/>
    <mergeCell ref="E18:E19"/>
    <mergeCell ref="F18:F19"/>
    <mergeCell ref="V18:V19"/>
    <mergeCell ref="K18:K19"/>
    <mergeCell ref="T18:T19"/>
    <mergeCell ref="L18:L19"/>
    <mergeCell ref="U18:U19"/>
    <mergeCell ref="W18:W19"/>
    <mergeCell ref="T907:W907"/>
    <mergeCell ref="A900:J900"/>
    <mergeCell ref="A902:J902"/>
    <mergeCell ref="G18:G19"/>
    <mergeCell ref="H18:H19"/>
    <mergeCell ref="I18:I19"/>
    <mergeCell ref="J18:J19"/>
    <mergeCell ref="S18:S19"/>
    <mergeCell ref="M18:M19"/>
    <mergeCell ref="N18:R19"/>
  </mergeCells>
  <pageMargins left="1.1811023622047245" right="0.39370078740157483" top="0.78740157480314965" bottom="0.78740157480314965" header="0.31496062992125984" footer="0.31496062992125984"/>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январь</vt:lpstr>
      <vt:lpstr>Лист1</vt:lpstr>
      <vt:lpstr>'Програм2023,2024,2025 январь'!Заголовки_для_печати</vt:lpstr>
      <vt:lpstr>'Програм2023,2024,2025 январь'!Область_печати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2023-01-27T13:02:20Z</cp:lastPrinted>
  <dcterms:created xsi:type="dcterms:W3CDTF">2022-09-01T09:09:31Z</dcterms:created>
  <dcterms:modified xsi:type="dcterms:W3CDTF">2023-02-15T12:36:12Z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